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PSK havelvath\"/>
    </mc:Choice>
  </mc:AlternateContent>
  <bookViews>
    <workbookView xWindow="0" yWindow="0" windowWidth="28800" windowHeight="121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hamematakan'!$A$1:$F$87</definedName>
    <definedName name="_xlnm.Print_Area" localSheetId="0">'Ekamut-caxs'!$A$1:$D$77</definedName>
    <definedName name="_xlnm.Print_Area" localSheetId="2">'Ekamutneri hamematakan'!$A$1:$F$69</definedName>
    <definedName name="_xlnm.Print_Area" localSheetId="8">'Khmberi ev erekhaneri tiv'!$A$1:$F$36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6" i="19" l="1"/>
  <c r="C10" i="21"/>
  <c r="G63" i="10" l="1"/>
  <c r="G7" i="11"/>
  <c r="J16" i="11"/>
  <c r="D7" i="11"/>
  <c r="E57" i="10" l="1"/>
  <c r="E57" i="9"/>
  <c r="A8" i="7" l="1"/>
  <c r="D7" i="22" l="1"/>
  <c r="E7" i="22" l="1"/>
  <c r="E19" i="22"/>
  <c r="E15" i="22"/>
  <c r="E17" i="22"/>
  <c r="D15" i="22"/>
  <c r="E11" i="22"/>
  <c r="D11" i="22"/>
  <c r="D19" i="22"/>
  <c r="D17" i="22"/>
  <c r="D23" i="22" l="1"/>
  <c r="A2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3" i="10" l="1"/>
  <c r="D54" i="18" l="1"/>
  <c r="D59" i="18" s="1"/>
  <c r="F59" i="18" s="1"/>
  <c r="D15" i="19"/>
  <c r="C95" i="7" l="1"/>
  <c r="B95" i="7"/>
  <c r="D6" i="10" l="1"/>
  <c r="F5" i="10"/>
  <c r="F5" i="9" s="1"/>
  <c r="C69" i="7"/>
  <c r="E20" i="21" l="1"/>
  <c r="E18" i="21"/>
  <c r="H21" i="11"/>
  <c r="H19" i="11"/>
  <c r="D66" i="18"/>
  <c r="D64" i="18"/>
  <c r="D85" i="10"/>
  <c r="D83" i="10"/>
  <c r="D67" i="9"/>
  <c r="D65" i="9"/>
  <c r="C92" i="7"/>
  <c r="C90" i="7"/>
  <c r="B80" i="10"/>
  <c r="D79" i="10"/>
  <c r="B79" i="10"/>
  <c r="C25" i="7"/>
  <c r="J17" i="11" l="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70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2" i="9"/>
  <c r="A2" i="10"/>
  <c r="A2" i="18"/>
  <c r="A2" i="11"/>
  <c r="A2" i="21"/>
  <c r="C44" i="7" l="1"/>
  <c r="C43" i="7"/>
  <c r="F27" i="12" l="1"/>
  <c r="J27" i="12" l="1"/>
  <c r="C42" i="7" l="1"/>
  <c r="C66" i="7"/>
  <c r="D80" i="10"/>
  <c r="E80" i="10" s="1"/>
  <c r="D19" i="9"/>
  <c r="E19" i="9" s="1"/>
  <c r="E79" i="10"/>
  <c r="D73" i="10"/>
  <c r="E73" i="10" s="1"/>
  <c r="D72" i="10"/>
  <c r="D20" i="9"/>
  <c r="E20" i="9" s="1"/>
  <c r="E58" i="9"/>
  <c r="D56" i="9"/>
  <c r="E56" i="9" s="1"/>
  <c r="D19" i="10"/>
  <c r="D58" i="10"/>
  <c r="E58" i="10" s="1"/>
  <c r="D56" i="10"/>
  <c r="C7" i="10"/>
  <c r="D18" i="10" l="1"/>
  <c r="E18" i="10" s="1"/>
  <c r="E19" i="10"/>
  <c r="C20" i="7" l="1"/>
  <c r="C13" i="7" l="1"/>
  <c r="D70" i="10" l="1"/>
  <c r="E70" i="10" s="1"/>
  <c r="C73" i="7"/>
  <c r="D52" i="9"/>
  <c r="E52" i="9" s="1"/>
  <c r="D53" i="9"/>
  <c r="E53" i="9" s="1"/>
  <c r="C59" i="7"/>
  <c r="D52" i="10" s="1"/>
  <c r="E52" i="10" s="1"/>
  <c r="C60" i="7"/>
  <c r="D53" i="10" s="1"/>
  <c r="E53" i="10" s="1"/>
  <c r="F23" i="22" l="1"/>
  <c r="E23" i="22"/>
  <c r="D9" i="10"/>
  <c r="E9" i="10" s="1"/>
  <c r="D8" i="9"/>
  <c r="E8" i="9" s="1"/>
  <c r="C23" i="22" l="1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5" i="7"/>
  <c r="D7" i="9"/>
  <c r="D59" i="9" l="1"/>
  <c r="D60" i="9"/>
  <c r="D61" i="9"/>
  <c r="D62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1" i="7" l="1"/>
  <c r="C37" i="7"/>
  <c r="D16" i="9" l="1"/>
  <c r="D30" i="18"/>
  <c r="D8" i="18"/>
  <c r="D34" i="18" l="1"/>
  <c r="H19" i="12"/>
  <c r="D19" i="12"/>
  <c r="D22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2" i="7"/>
  <c r="D66" i="10"/>
  <c r="C66" i="10"/>
  <c r="D78" i="10"/>
  <c r="M27" i="12"/>
  <c r="M28" i="12" s="1"/>
  <c r="D16" i="19" s="1"/>
  <c r="F19" i="12" l="1"/>
  <c r="F20" i="12" s="1"/>
  <c r="D32" i="19" s="1"/>
  <c r="C74" i="10"/>
  <c r="C65" i="10" s="1"/>
  <c r="D74" i="10"/>
  <c r="D65" i="10" s="1"/>
  <c r="E75" i="10"/>
  <c r="C19" i="7" l="1"/>
  <c r="E32" i="19"/>
  <c r="E74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E34" i="19" s="1"/>
  <c r="E56" i="10"/>
  <c r="E60" i="10"/>
  <c r="D70" i="19" l="1"/>
  <c r="D25" i="10"/>
  <c r="E72" i="10"/>
  <c r="E70" i="19" l="1"/>
  <c r="D27" i="9"/>
  <c r="C34" i="7" l="1"/>
  <c r="D34" i="7" s="1"/>
  <c r="E68" i="10"/>
  <c r="D27" i="10" l="1"/>
  <c r="E27" i="10" s="1"/>
  <c r="E26" i="10"/>
  <c r="D59" i="10"/>
  <c r="C59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1" i="10"/>
  <c r="E62" i="10"/>
  <c r="E63" i="10"/>
  <c r="E64" i="10"/>
  <c r="E67" i="10"/>
  <c r="E24" i="10"/>
  <c r="E25" i="10"/>
  <c r="C21" i="10" l="1"/>
  <c r="D21" i="10"/>
  <c r="E59" i="10"/>
  <c r="E30" i="10"/>
  <c r="E66" i="10"/>
  <c r="C30" i="9"/>
  <c r="C21" i="9" s="1"/>
  <c r="E62" i="9"/>
  <c r="E61" i="9"/>
  <c r="E60" i="9"/>
  <c r="E59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8" i="10"/>
  <c r="C20" i="10" s="1"/>
  <c r="E77" i="10"/>
  <c r="E71" i="10"/>
  <c r="E69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3" i="9" s="1"/>
  <c r="E14" i="9"/>
  <c r="E13" i="9"/>
  <c r="E12" i="9"/>
  <c r="E11" i="9"/>
  <c r="E10" i="9"/>
  <c r="E7" i="9"/>
  <c r="C63" i="9"/>
  <c r="D81" i="10" l="1"/>
  <c r="E65" i="10"/>
  <c r="E21" i="10"/>
  <c r="E76" i="10"/>
  <c r="E78" i="10"/>
  <c r="E63" i="9"/>
  <c r="E15" i="9"/>
  <c r="E21" i="9"/>
  <c r="E6" i="9"/>
  <c r="E7" i="10"/>
  <c r="E20" i="10" l="1"/>
  <c r="C81" i="10" l="1"/>
  <c r="E81" i="10" s="1"/>
  <c r="C28" i="7" l="1"/>
  <c r="C27" i="7" l="1"/>
  <c r="C88" i="7" s="1"/>
</calcChain>
</file>

<file path=xl/sharedStrings.xml><?xml version="1.0" encoding="utf-8"?>
<sst xmlns="http://schemas.openxmlformats.org/spreadsheetml/2006/main" count="689" uniqueCount="282">
  <si>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</si>
  <si>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</si>
  <si>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</si>
  <si>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</si>
  <si>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</si>
  <si>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</si>
  <si>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</si>
  <si>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</si>
  <si>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</si>
  <si>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</si>
  <si>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</si>
  <si>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</si>
  <si>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</si>
  <si>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</si>
  <si>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</si>
  <si>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</si>
  <si>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</si>
  <si>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</si>
  <si>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</si>
  <si>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</si>
  <si>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</si>
  <si>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</si>
  <si>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</si>
  <si>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</si>
  <si>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</si>
  <si>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</si>
  <si>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</si>
  <si>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</si>
  <si>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</si>
  <si>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</si>
  <si>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</si>
  <si>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</si>
  <si>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</si>
  <si>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</si>
  <si>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</si>
  <si>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</si>
  <si>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</si>
  <si>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</si>
  <si>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</si>
  <si>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</si>
  <si>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</si>
  <si>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</si>
  <si>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</si>
  <si>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</si>
  <si>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</si>
  <si>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</si>
  <si>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</si>
  <si>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</si>
  <si>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</si>
  <si>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</si>
  <si>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</si>
  <si>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</si>
  <si>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</si>
  <si>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</si>
  <si>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</si>
  <si>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</si>
  <si>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</si>
  <si>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</si>
  <si>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</si>
  <si>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</si>
  <si>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</si>
  <si>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</si>
  <si>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</si>
  <si>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</si>
  <si>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</si>
  <si>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</si>
  <si>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</si>
  <si>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</si>
  <si>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</si>
  <si>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</si>
  <si>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</si>
  <si>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</si>
  <si>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</si>
  <si>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</si>
  <si>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</si>
  <si>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</si>
  <si>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</si>
  <si>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</si>
  <si>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</si>
  <si>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</si>
  <si>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</si>
  <si>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</si>
  <si>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</si>
  <si>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</si>
  <si>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</si>
  <si>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</si>
  <si>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</si>
  <si>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</si>
  <si>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</si>
  <si>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</si>
  <si>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</si>
  <si>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</si>
  <si>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</si>
  <si>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</si>
  <si>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</si>
  <si>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</si>
  <si>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</si>
  <si>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</si>
  <si>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</si>
  <si>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</si>
  <si>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</si>
  <si>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</si>
  <si>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</si>
  <si>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</si>
  <si>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</si>
  <si>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</si>
  <si>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</si>
  <si>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</si>
  <si>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</si>
  <si>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</si>
  <si>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</si>
  <si>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</si>
  <si>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</si>
  <si>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</si>
  <si>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</si>
  <si>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</si>
  <si>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</si>
  <si>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</si>
  <si>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</si>
  <si>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</si>
  <si>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</si>
  <si>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</si>
  <si>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</si>
  <si>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</si>
  <si>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</si>
  <si>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</si>
  <si>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</si>
  <si>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</si>
  <si>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</si>
  <si>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</si>
  <si>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</si>
  <si>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</si>
  <si>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</si>
  <si>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</si>
  <si>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</si>
  <si>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</si>
  <si>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</si>
  <si>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</si>
  <si>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</si>
  <si>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</si>
  <si>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</si>
  <si>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</si>
  <si>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</si>
  <si>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</si>
  <si>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</si>
  <si>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</si>
  <si>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</si>
  <si>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</si>
  <si>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</si>
  <si>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</si>
  <si>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</si>
  <si>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</si>
  <si>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</si>
  <si>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</si>
  <si>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</si>
  <si>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</si>
  <si>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</si>
  <si>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</si>
  <si>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</si>
  <si>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</si>
  <si>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</si>
  <si>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</si>
  <si>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</si>
  <si>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</si>
  <si>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</si>
  <si>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</si>
  <si>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</si>
  <si>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</si>
  <si>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</si>
  <si>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</si>
  <si>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</si>
  <si>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</si>
  <si>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</si>
  <si>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</si>
  <si>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</si>
  <si>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</si>
  <si>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</si>
  <si>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</si>
  <si>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</si>
  <si>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</si>
  <si>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</si>
  <si>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</si>
  <si>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</si>
  <si>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</si>
  <si>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</si>
  <si>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</si>
  <si>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</si>
  <si>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</si>
  <si>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</si>
  <si>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</si>
  <si>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</si>
  <si>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</si>
  <si>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</si>
  <si>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</si>
  <si>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</si>
  <si>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</si>
  <si>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</si>
  <si>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</si>
  <si>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</si>
  <si>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</si>
  <si>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</si>
  <si>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</si>
  <si>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</si>
  <si>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</si>
  <si>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</si>
  <si>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</si>
  <si>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</si>
  <si>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</si>
  <si>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</si>
  <si>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</si>
  <si>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</si>
  <si>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</si>
  <si>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</si>
  <si>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</si>
  <si>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</si>
  <si>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</si>
  <si>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</si>
  <si>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</si>
  <si>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</si>
  <si>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</si>
  <si>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</si>
  <si>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</si>
  <si>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</si>
  <si>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</si>
  <si>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</si>
  <si>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</si>
  <si>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</si>
  <si>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</si>
  <si>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</si>
  <si>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</si>
  <si>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</si>
  <si>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</si>
  <si>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</si>
  <si>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</si>
  <si>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</si>
  <si>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</si>
  <si>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</si>
  <si>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</si>
  <si>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</si>
  <si>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</si>
  <si>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</si>
  <si>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</si>
  <si>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</si>
  <si>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</si>
  <si>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</si>
  <si>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</si>
  <si>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</si>
  <si>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</si>
  <si>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</si>
  <si>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</si>
  <si>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</si>
  <si>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</si>
  <si>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</si>
  <si>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Տրանսպորտային ծառայության գծով</t>
  </si>
  <si>
    <t>Տեսանկարահանումների գծով</t>
  </si>
  <si>
    <t>Տպագրական ծառայության գծով</t>
  </si>
  <si>
    <t>Երեխաների ցուցակային թիվը</t>
  </si>
  <si>
    <t>Ավիամոդել</t>
  </si>
  <si>
    <t>Ավիամոդել/ազատ թռչող/</t>
  </si>
  <si>
    <t>Ավիամոդել/կորդային/</t>
  </si>
  <si>
    <t>Գեղանկարչություն</t>
  </si>
  <si>
    <t>Ուլունքագործություն</t>
  </si>
  <si>
    <t>Մաքրամե</t>
  </si>
  <si>
    <t>Ասենագործություն</t>
  </si>
  <si>
    <t>Տպագրական ծառայությունների գծով</t>
  </si>
  <si>
    <t>Իրինա Աղաջանյան</t>
  </si>
  <si>
    <t>Ռայա   Յայլոյան</t>
  </si>
  <si>
    <t>Ի․Աղաջանյան</t>
  </si>
  <si>
    <t>Ռ․Յայլոյան</t>
  </si>
  <si>
    <t>Ռայա    Յայլոյան</t>
  </si>
  <si>
    <t>ավիամոդելի խմբակում ինքնաթիռների պատրաստման  համար նոր դետալների մշակումը  կատարվում է     եռաֆազ  հոսանքով աշխատող  հաստոցներով,որի արդյունքում ավելացել է էլեկտրաէներգիայի ծախսը</t>
  </si>
  <si>
    <t>ՀԾ ամպային համակարգին անցնելու կապակցությամբ  կազմակերպությունում անցկացվել է նոր լարանցումներով ինտերնետ կապ՝ սակագնի ավելացմամբ</t>
  </si>
  <si>
    <t xml:space="preserve">Գազի  սակագնի  փոփոխմամբ </t>
  </si>
  <si>
    <t xml:space="preserve">«Երևանի Մանկապատանեկան տեխնիկական ստեղծագործության կենտրոն»  ՀՈԱԿ-ի </t>
  </si>
  <si>
    <t xml:space="preserve"> 01. 01. 2021թ. – 31. 12. 2021թ.</t>
  </si>
  <si>
    <t>31.12.2021 թ.</t>
  </si>
  <si>
    <t>2022թ. խմբերի  երեխաների  թվաքանակի վերաբերյալ</t>
  </si>
  <si>
    <t>ՏՆՕՐԵՆ</t>
  </si>
  <si>
    <t xml:space="preserve"> ՏՆՕՐԵՆ՝</t>
  </si>
  <si>
    <t xml:space="preserve">«Մանկապատանեկան տեխնիկական ստեղծագործության կենտրոն»  ՀՈԱԿ-ի </t>
  </si>
  <si>
    <t>Հավելված 5</t>
  </si>
  <si>
    <t>Հավելված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</si>
</sst>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5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3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4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4" fillId="0" borderId="0" xfId="45" applyFont="1" applyBorder="1" applyAlignment="1">
      <alignment horizontal="center" vertical="center" wrapText="1"/>
    </xf>
    <xf numFmtId="0" fontId="53" fillId="0" borderId="0" xfId="45" applyFont="1" applyBorder="1" applyAlignment="1">
      <alignment vertical="center"/>
    </xf>
    <xf numFmtId="0" fontId="55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2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6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3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59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8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0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1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40" xfId="46" applyNumberFormat="1" applyFont="1" applyBorder="1" applyAlignment="1">
      <alignment horizontal="center" vertical="center" wrapText="1"/>
    </xf>
    <xf numFmtId="166" fontId="61" fillId="0" borderId="16" xfId="46" applyNumberFormat="1" applyFont="1" applyBorder="1" applyAlignment="1">
      <alignment horizontal="center" vertical="center" wrapText="1"/>
    </xf>
    <xf numFmtId="166" fontId="61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1" fillId="0" borderId="23" xfId="46" applyNumberFormat="1" applyFont="1" applyBorder="1" applyAlignment="1">
      <alignment horizontal="center" vertical="center" wrapText="1"/>
    </xf>
    <xf numFmtId="166" fontId="61" fillId="0" borderId="24" xfId="46" applyNumberFormat="1" applyFont="1" applyBorder="1" applyAlignment="1">
      <alignment horizontal="center" vertical="center" wrapText="1"/>
    </xf>
    <xf numFmtId="166" fontId="61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1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1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3" fillId="0" borderId="17" xfId="45" applyFont="1" applyBorder="1" applyAlignment="1">
      <alignment horizontal="left" vertical="center" wrapText="1"/>
    </xf>
    <xf numFmtId="0" fontId="53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66" fontId="56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30" fillId="24" borderId="42" xfId="46" applyNumberFormat="1" applyFont="1" applyFill="1" applyBorder="1" applyAlignment="1">
      <alignment horizontal="center" vertical="center" wrapText="1"/>
    </xf>
    <xf numFmtId="166" fontId="30" fillId="24" borderId="15" xfId="46" applyNumberFormat="1" applyFont="1" applyFill="1" applyBorder="1" applyAlignment="1">
      <alignment horizontal="center" vertical="center" wrapText="1"/>
    </xf>
    <xf numFmtId="166" fontId="30" fillId="24" borderId="22" xfId="46" applyNumberFormat="1" applyFont="1" applyFill="1" applyBorder="1" applyAlignment="1">
      <alignment horizontal="center" vertical="center" wrapText="1"/>
    </xf>
    <xf numFmtId="166" fontId="40" fillId="0" borderId="10" xfId="46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7" fillId="25" borderId="33" xfId="45" applyFont="1" applyFill="1" applyBorder="1" applyAlignment="1">
      <alignment horizontal="center" vertical="center" wrapText="1"/>
    </xf>
    <xf numFmtId="0" fontId="57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4"/>
  <sheetViews>
    <sheetView view="pageBreakPreview" topLeftCell="A52" zoomScaleSheetLayoutView="100" workbookViewId="0">
      <selection activeCell="D2" sqref="D2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280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234</v>
      </c>
      <c r="E4" s="47"/>
    </row>
    <row r="5" spans="1:14" ht="24" customHeight="1">
      <c r="C5" s="232"/>
      <c r="D5" s="232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48" t="s">
        <v>43</v>
      </c>
      <c r="B7" s="548"/>
      <c r="C7" s="548"/>
      <c r="D7" s="548"/>
      <c r="E7" s="50"/>
    </row>
    <row r="8" spans="1:14" ht="20.399999999999999" customHeight="1">
      <c r="A8" s="549" t="s">
        <v>279</v>
      </c>
      <c r="B8" s="549"/>
      <c r="C8" s="549"/>
      <c r="D8" s="549"/>
    </row>
    <row r="9" spans="1:14" ht="18.75" customHeight="1">
      <c r="A9" s="550" t="s">
        <v>231</v>
      </c>
      <c r="B9" s="550"/>
      <c r="C9" s="550"/>
      <c r="D9" s="550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126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25242.799999999999</v>
      </c>
      <c r="E12" s="441" t="s">
        <v>212</v>
      </c>
    </row>
    <row r="13" spans="1:14" ht="33.75" hidden="1" customHeight="1">
      <c r="A13" s="198">
        <v>2</v>
      </c>
      <c r="B13" s="415" t="s">
        <v>194</v>
      </c>
      <c r="C13" s="61"/>
      <c r="D13" s="414">
        <f>+'Dramakan hosqer'!C16</f>
        <v>0</v>
      </c>
      <c r="E13" s="55"/>
    </row>
    <row r="14" spans="1:14" s="3" customFormat="1" ht="17.25" customHeight="1">
      <c r="A14" s="198">
        <v>2</v>
      </c>
      <c r="B14" s="199" t="s">
        <v>8</v>
      </c>
      <c r="C14" s="63"/>
      <c r="D14" s="413">
        <f>+'Dramakan hosqer'!C17</f>
        <v>2479.5</v>
      </c>
      <c r="E14" s="441" t="s">
        <v>206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1" t="s">
        <v>207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193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3</v>
      </c>
      <c r="B20" s="199" t="s">
        <v>124</v>
      </c>
      <c r="C20" s="61"/>
      <c r="D20" s="312">
        <f>SUM(D21:D22)</f>
        <v>630.5</v>
      </c>
      <c r="E20" s="55"/>
    </row>
    <row r="21" spans="1:24" s="3" customFormat="1" ht="17.25" customHeight="1">
      <c r="A21" s="204">
        <v>3.1</v>
      </c>
      <c r="B21" s="40" t="s">
        <v>75</v>
      </c>
      <c r="C21" s="63"/>
      <c r="D21" s="535">
        <f>+D67</f>
        <v>630.5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216</v>
      </c>
      <c r="F22" s="2"/>
      <c r="G22" s="2"/>
      <c r="H22" s="469"/>
      <c r="I22" s="2"/>
      <c r="J22" s="2"/>
      <c r="K22" s="2"/>
      <c r="L22" s="2"/>
      <c r="M22" s="2"/>
      <c r="N22" s="2"/>
    </row>
    <row r="23" spans="1:24" ht="17.25" customHeight="1">
      <c r="A23" s="198">
        <v>4</v>
      </c>
      <c r="B23" s="201" t="s">
        <v>10</v>
      </c>
      <c r="C23" s="61"/>
      <c r="D23" s="310">
        <v>26.3</v>
      </c>
      <c r="E23" s="55"/>
    </row>
    <row r="24" spans="1:24" s="2" customFormat="1" ht="17.25" hidden="1" customHeight="1">
      <c r="A24" s="202">
        <v>11</v>
      </c>
      <c r="B24" s="80"/>
      <c r="C24" s="506"/>
      <c r="D24" s="310"/>
      <c r="E24" s="27"/>
    </row>
    <row r="25" spans="1:24" s="2" customFormat="1" ht="19.5" hidden="1" customHeight="1">
      <c r="A25" s="198">
        <v>12</v>
      </c>
      <c r="B25" s="203"/>
      <c r="C25" s="506"/>
      <c r="D25" s="310"/>
      <c r="E25" s="528" t="s">
        <v>204</v>
      </c>
    </row>
    <row r="26" spans="1:24" ht="24" customHeight="1">
      <c r="A26" s="56"/>
      <c r="B26" s="65" t="s">
        <v>30</v>
      </c>
      <c r="C26" s="58"/>
      <c r="D26" s="373">
        <f>SUM(D12:D20,D23:D25)</f>
        <v>28379.1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127</v>
      </c>
      <c r="C28" s="59"/>
      <c r="D28" s="374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hosqer'!C86</f>
        <v>24336.400000000001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535">
        <f>+Ashkhatavardz!C8+Ashkhatavardz!J7</f>
        <v>758.8</v>
      </c>
      <c r="E30" s="364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>
        <v>1.2</v>
      </c>
      <c r="B31" s="206" t="s">
        <v>13</v>
      </c>
      <c r="C31" s="63"/>
      <c r="D31" s="327">
        <f>+Ashkhatavardz!C9+Ashkhatavardz!L7</f>
        <v>1200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761.7</v>
      </c>
      <c r="E32" s="467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143.80000000000001</v>
      </c>
      <c r="E33" s="467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hidden="1" customHeight="1">
      <c r="A34" s="198">
        <v>4</v>
      </c>
      <c r="B34" s="199" t="s">
        <v>16</v>
      </c>
      <c r="C34" s="61"/>
      <c r="D34" s="310">
        <v>0</v>
      </c>
      <c r="E34" s="467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4</v>
      </c>
      <c r="B35" s="199" t="s">
        <v>17</v>
      </c>
      <c r="C35" s="61"/>
      <c r="D35" s="310">
        <v>19.2</v>
      </c>
      <c r="E35" s="55"/>
    </row>
    <row r="36" spans="1:24" ht="18" customHeight="1">
      <c r="A36" s="198">
        <v>5</v>
      </c>
      <c r="B36" s="199" t="s">
        <v>18</v>
      </c>
      <c r="C36" s="61"/>
      <c r="D36" s="310">
        <v>60</v>
      </c>
      <c r="E36" s="55"/>
    </row>
    <row r="37" spans="1:24" ht="18" customHeight="1">
      <c r="A37" s="198">
        <v>6</v>
      </c>
      <c r="B37" s="199" t="s">
        <v>19</v>
      </c>
      <c r="C37" s="64"/>
      <c r="D37" s="375">
        <f>SUM(D38:D40)</f>
        <v>79</v>
      </c>
      <c r="E37" s="55"/>
    </row>
    <row r="38" spans="1:24" s="3" customFormat="1" ht="18" hidden="1" customHeight="1">
      <c r="A38" s="204">
        <v>7.1</v>
      </c>
      <c r="B38" s="40" t="s">
        <v>20</v>
      </c>
      <c r="C38" s="63"/>
      <c r="D38" s="311"/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21</v>
      </c>
      <c r="C39" s="63"/>
      <c r="D39" s="311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6.1</v>
      </c>
      <c r="B40" s="40" t="s">
        <v>22</v>
      </c>
      <c r="C40" s="63"/>
      <c r="D40" s="311">
        <v>79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10">
        <v>5</v>
      </c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120</v>
      </c>
      <c r="E42" s="55"/>
      <c r="K42" s="410"/>
      <c r="L42" s="411"/>
      <c r="M42" s="438"/>
      <c r="N42" s="411"/>
      <c r="O42" s="439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70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10</v>
      </c>
      <c r="B44" s="235" t="s">
        <v>77</v>
      </c>
      <c r="C44" s="61"/>
      <c r="D44" s="310">
        <v>114</v>
      </c>
      <c r="E44" s="55"/>
    </row>
    <row r="45" spans="1:24" ht="18" customHeight="1">
      <c r="A45" s="198">
        <v>11</v>
      </c>
      <c r="B45" s="199" t="s">
        <v>50</v>
      </c>
      <c r="C45" s="61"/>
      <c r="D45" s="310">
        <v>270</v>
      </c>
      <c r="E45" s="55"/>
    </row>
    <row r="46" spans="1:24" ht="18.75" hidden="1" customHeight="1">
      <c r="A46" s="198">
        <v>13</v>
      </c>
      <c r="B46" s="199" t="s">
        <v>121</v>
      </c>
      <c r="C46" s="61"/>
      <c r="D46" s="310">
        <v>0</v>
      </c>
      <c r="E46" s="55"/>
    </row>
    <row r="47" spans="1:24" ht="18" customHeight="1">
      <c r="A47" s="198">
        <v>12</v>
      </c>
      <c r="B47" s="199" t="s">
        <v>122</v>
      </c>
      <c r="C47" s="61"/>
      <c r="D47" s="310">
        <v>37.5</v>
      </c>
      <c r="E47" s="55"/>
      <c r="F47" s="62"/>
    </row>
    <row r="48" spans="1:24" ht="20.25" customHeight="1">
      <c r="A48" s="198">
        <v>13</v>
      </c>
      <c r="B48" s="199" t="s">
        <v>25</v>
      </c>
      <c r="C48" s="61"/>
      <c r="D48" s="310">
        <v>187.1</v>
      </c>
      <c r="E48" s="55"/>
      <c r="F48" s="62"/>
    </row>
    <row r="49" spans="1:5" ht="18" customHeight="1">
      <c r="A49" s="198">
        <v>14</v>
      </c>
      <c r="B49" s="199" t="s">
        <v>26</v>
      </c>
      <c r="C49" s="61"/>
      <c r="D49" s="310">
        <v>80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>
        <v>0</v>
      </c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customHeight="1">
      <c r="A52" s="198">
        <v>15</v>
      </c>
      <c r="B52" s="199" t="s">
        <v>47</v>
      </c>
      <c r="C52" s="61"/>
      <c r="D52" s="310">
        <v>50</v>
      </c>
      <c r="E52" s="55"/>
    </row>
    <row r="53" spans="1:5" ht="18.75" customHeight="1">
      <c r="A53" s="198">
        <v>16</v>
      </c>
      <c r="B53" s="199" t="s">
        <v>78</v>
      </c>
      <c r="C53" s="61"/>
      <c r="D53" s="310">
        <v>47</v>
      </c>
      <c r="E53" s="55"/>
    </row>
    <row r="54" spans="1:5" ht="18.75" customHeight="1">
      <c r="A54" s="198">
        <v>17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18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>
        <v>0</v>
      </c>
      <c r="E56" s="55"/>
    </row>
    <row r="57" spans="1:5" ht="18.75" customHeight="1">
      <c r="A57" s="198">
        <v>19</v>
      </c>
      <c r="B57" s="199" t="s">
        <v>49</v>
      </c>
      <c r="C57" s="61"/>
      <c r="D57" s="310">
        <v>50</v>
      </c>
      <c r="E57" s="55"/>
    </row>
    <row r="58" spans="1:5" ht="18.75" customHeight="1">
      <c r="A58" s="198">
        <v>20</v>
      </c>
      <c r="B58" s="199" t="s">
        <v>66</v>
      </c>
      <c r="C58" s="61"/>
      <c r="D58" s="310">
        <v>48</v>
      </c>
      <c r="E58" s="55"/>
    </row>
    <row r="59" spans="1:5" ht="18.75" hidden="1" customHeight="1">
      <c r="A59" s="198">
        <v>26</v>
      </c>
      <c r="B59" s="201" t="s">
        <v>199</v>
      </c>
      <c r="C59" s="61"/>
      <c r="D59" s="310">
        <v>0</v>
      </c>
      <c r="E59" s="55"/>
    </row>
    <row r="60" spans="1:5" ht="18.75" customHeight="1">
      <c r="A60" s="198">
        <v>21</v>
      </c>
      <c r="B60" s="201" t="s">
        <v>200</v>
      </c>
      <c r="C60" s="61"/>
      <c r="D60" s="310">
        <v>120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>
        <v>0</v>
      </c>
      <c r="E61" s="55"/>
    </row>
    <row r="62" spans="1:5" ht="18.75" customHeight="1">
      <c r="A62" s="198">
        <v>22</v>
      </c>
      <c r="B62" s="199" t="s">
        <v>135</v>
      </c>
      <c r="C62" s="61"/>
      <c r="D62" s="310">
        <v>50</v>
      </c>
      <c r="E62" s="55"/>
    </row>
    <row r="63" spans="1:5" s="6" customFormat="1" ht="18.75" customHeight="1">
      <c r="A63" s="198">
        <v>23</v>
      </c>
      <c r="B63" s="203" t="s">
        <v>253</v>
      </c>
      <c r="C63" s="62"/>
      <c r="D63" s="536">
        <v>36</v>
      </c>
      <c r="E63" s="55"/>
    </row>
    <row r="64" spans="1:5" s="6" customFormat="1" ht="18.75" customHeight="1">
      <c r="A64" s="198">
        <v>24</v>
      </c>
      <c r="B64" s="203" t="s">
        <v>255</v>
      </c>
      <c r="C64" s="62"/>
      <c r="D64" s="310">
        <v>40</v>
      </c>
      <c r="E64" s="55"/>
    </row>
    <row r="65" spans="1:15" s="6" customFormat="1" ht="18.75" customHeight="1">
      <c r="A65" s="198">
        <v>25</v>
      </c>
      <c r="B65" s="203" t="s">
        <v>254</v>
      </c>
      <c r="C65" s="62"/>
      <c r="D65" s="310">
        <v>50</v>
      </c>
      <c r="E65" s="528" t="s">
        <v>203</v>
      </c>
    </row>
    <row r="66" spans="1:15" ht="18.75" customHeight="1">
      <c r="A66" s="198">
        <v>26</v>
      </c>
      <c r="B66" s="80" t="s">
        <v>27</v>
      </c>
      <c r="C66" s="61"/>
      <c r="D66" s="536">
        <f>+D67+75.9+800</f>
        <v>1506.4</v>
      </c>
      <c r="E66" s="55"/>
    </row>
    <row r="67" spans="1:15" s="3" customFormat="1" ht="18.75" customHeight="1">
      <c r="A67" s="205">
        <v>26.1</v>
      </c>
      <c r="B67" s="73" t="s">
        <v>81</v>
      </c>
      <c r="C67" s="63"/>
      <c r="D67" s="310">
        <v>630.5</v>
      </c>
      <c r="E67" s="27"/>
      <c r="F67" s="2"/>
      <c r="G67" s="2"/>
      <c r="H67" s="2"/>
      <c r="I67" s="2"/>
      <c r="J67" s="2"/>
      <c r="K67" s="2"/>
      <c r="L67" s="2"/>
      <c r="M67" s="2"/>
      <c r="N67" s="2"/>
    </row>
    <row r="68" spans="1:15" ht="18" hidden="1" customHeight="1">
      <c r="A68" s="198">
        <v>33</v>
      </c>
      <c r="B68" s="199" t="s">
        <v>82</v>
      </c>
      <c r="C68" s="61"/>
      <c r="D68" s="310"/>
      <c r="E68" s="55"/>
    </row>
    <row r="69" spans="1:15" s="18" customFormat="1" ht="20.25" hidden="1" customHeight="1">
      <c r="A69" s="198">
        <v>34</v>
      </c>
      <c r="B69" s="199" t="s">
        <v>70</v>
      </c>
      <c r="C69" s="61"/>
      <c r="D69" s="310"/>
      <c r="E69" s="67"/>
      <c r="F69" s="17"/>
      <c r="G69" s="17"/>
      <c r="H69" s="17"/>
      <c r="I69" s="17"/>
      <c r="J69" s="17"/>
      <c r="K69" s="17"/>
      <c r="L69" s="17"/>
      <c r="M69" s="17"/>
      <c r="N69" s="17"/>
    </row>
    <row r="70" spans="1:15" ht="23.25" customHeight="1">
      <c r="A70" s="68"/>
      <c r="B70" s="69" t="s">
        <v>32</v>
      </c>
      <c r="C70" s="58"/>
      <c r="D70" s="373">
        <f>SUM(D29,D32:D37,D41:D66,D68:D69)</f>
        <v>28379.100000000002</v>
      </c>
      <c r="E70" s="370">
        <f>+D26-D70</f>
        <v>0</v>
      </c>
    </row>
    <row r="71" spans="1:15" ht="37.5" customHeight="1">
      <c r="B71" s="70"/>
      <c r="C71" s="11"/>
      <c r="D71" s="60"/>
      <c r="E71" s="55"/>
    </row>
    <row r="72" spans="1:15" ht="26.25" hidden="1" customHeight="1">
      <c r="B72" s="10" t="s">
        <v>2</v>
      </c>
      <c r="C72" s="376" t="s">
        <v>267</v>
      </c>
      <c r="D72" s="229"/>
      <c r="E72" s="55"/>
    </row>
    <row r="73" spans="1:15" ht="12.75" hidden="1" customHeight="1">
      <c r="B73" s="70"/>
      <c r="C73" s="307" t="s">
        <v>97</v>
      </c>
      <c r="D73" s="230"/>
      <c r="E73" s="55"/>
    </row>
    <row r="74" spans="1:15" ht="27" hidden="1" customHeight="1">
      <c r="B74" s="10" t="s">
        <v>6</v>
      </c>
      <c r="C74" s="376" t="s">
        <v>268</v>
      </c>
      <c r="D74" s="229"/>
      <c r="E74" s="55"/>
    </row>
    <row r="75" spans="1:15" ht="13.5" hidden="1" customHeight="1">
      <c r="B75" s="71"/>
      <c r="C75" s="307" t="s">
        <v>97</v>
      </c>
      <c r="D75" s="230"/>
      <c r="E75" s="55"/>
    </row>
    <row r="76" spans="1:15" hidden="1">
      <c r="B76" s="8" t="s">
        <v>181</v>
      </c>
      <c r="C76" s="71"/>
      <c r="D76" s="60"/>
      <c r="E76" s="55"/>
    </row>
    <row r="77" spans="1:15" s="71" customFormat="1" ht="86.4" customHeight="1">
      <c r="B77" s="529" t="s">
        <v>232</v>
      </c>
      <c r="D77" s="440" t="s">
        <v>252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 s="71" customFormat="1" ht="40.5" customHeight="1">
      <c r="B78" s="321"/>
      <c r="C78" s="302"/>
      <c r="E78" s="60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tabSelected="1"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4" t="s">
        <v>281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234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3" t="s">
        <v>43</v>
      </c>
      <c r="B7" s="553"/>
      <c r="C7" s="553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54" t="str">
        <f>+'Ekamut-caxs'!A8:D8</f>
        <v xml:space="preserve">«Մանկապատանեկան տեխնիկական ստեղծագործության կենտրոն»  ՀՈԱԿ-ի </v>
      </c>
      <c r="B8" s="554"/>
      <c r="C8" s="554"/>
      <c r="D8" s="132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550" t="s">
        <v>233</v>
      </c>
      <c r="B9" s="550"/>
      <c r="C9" s="550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8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1219.3</v>
      </c>
      <c r="D13" s="551"/>
      <c r="E13" s="552"/>
      <c r="F13" s="367"/>
      <c r="G13" s="367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27748.6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25242.799999999999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5" t="s">
        <v>194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2</v>
      </c>
      <c r="B17" s="340" t="s">
        <v>8</v>
      </c>
      <c r="C17" s="339">
        <f>+'Pastaci finansav.'!E11</f>
        <v>2479.5</v>
      </c>
      <c r="D17" s="9" t="s">
        <v>205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4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5</v>
      </c>
      <c r="B20" s="199" t="s">
        <v>193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6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7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3</v>
      </c>
      <c r="B24" s="337" t="s">
        <v>10</v>
      </c>
      <c r="C24" s="339">
        <f>+'Ekamut-caxs'!D23</f>
        <v>26.3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204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C28+C72+C85</f>
        <v>27891.7</v>
      </c>
      <c r="D27" s="377">
        <f>+C13-C70</f>
        <v>1062.3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SUM(C29,C32:C37,C41:C66,C70:C71)</f>
        <v>27029.7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24336.400000000001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537">
        <f>+'Ekamut-caxs'!D30</f>
        <v>758.8</v>
      </c>
      <c r="D30" s="365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52">
        <f>+'Ekamut-caxs'!D31</f>
        <v>1200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761.7</v>
      </c>
      <c r="D32" s="468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143.80000000000001</v>
      </c>
      <c r="D33" s="468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hidden="1" customHeight="1">
      <c r="A34" s="79">
        <v>4</v>
      </c>
      <c r="B34" s="340" t="s">
        <v>16</v>
      </c>
      <c r="C34" s="339">
        <f>+'Ekamut-caxs'!D34</f>
        <v>0</v>
      </c>
      <c r="D34" s="468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4</v>
      </c>
      <c r="B35" s="340" t="s">
        <v>17</v>
      </c>
      <c r="C35" s="339">
        <f>+'Ekamut-caxs'!D35</f>
        <v>19.2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5</v>
      </c>
      <c r="B36" s="340" t="s">
        <v>18</v>
      </c>
      <c r="C36" s="339">
        <f>+'Ekamut-caxs'!D36</f>
        <v>60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79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hidden="1" customHeight="1">
      <c r="A38" s="28">
        <v>7.1</v>
      </c>
      <c r="B38" s="33" t="s">
        <v>20</v>
      </c>
      <c r="C38" s="339">
        <f>+'Ekamut-caxs'!D38</f>
        <v>0</v>
      </c>
    </row>
    <row r="39" spans="1:11" ht="18" hidden="1" customHeight="1">
      <c r="A39" s="28">
        <v>7.2</v>
      </c>
      <c r="B39" s="33" t="s">
        <v>21</v>
      </c>
      <c r="C39" s="339">
        <f>+'Ekamut-caxs'!D39</f>
        <v>0</v>
      </c>
    </row>
    <row r="40" spans="1:11" ht="18" customHeight="1">
      <c r="A40" s="28">
        <v>6.1</v>
      </c>
      <c r="B40" s="33" t="s">
        <v>22</v>
      </c>
      <c r="C40" s="339">
        <f>+'Ekamut-caxs'!D40</f>
        <v>79</v>
      </c>
    </row>
    <row r="41" spans="1:11" s="120" customFormat="1" ht="18" customHeight="1">
      <c r="A41" s="79">
        <v>7</v>
      </c>
      <c r="B41" s="340" t="s">
        <v>23</v>
      </c>
      <c r="C41" s="339">
        <f>+'Ekamut-caxs'!D41</f>
        <v>5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120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70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5" t="s">
        <v>77</v>
      </c>
      <c r="C44" s="338">
        <f>+'Ekamut-caxs'!D44</f>
        <v>114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11</v>
      </c>
      <c r="B45" s="340" t="s">
        <v>50</v>
      </c>
      <c r="C45" s="339">
        <f>+'Ekamut-caxs'!D45</f>
        <v>270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12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customHeight="1">
      <c r="A47" s="79">
        <v>12</v>
      </c>
      <c r="B47" s="340" t="s">
        <v>122</v>
      </c>
      <c r="C47" s="339">
        <f>+'Ekamut-caxs'!D47</f>
        <v>37.5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13</v>
      </c>
      <c r="B48" s="340" t="s">
        <v>25</v>
      </c>
      <c r="C48" s="339">
        <f>+'Ekamut-caxs'!D48</f>
        <v>187.1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14</v>
      </c>
      <c r="B49" s="340" t="s">
        <v>26</v>
      </c>
      <c r="C49" s="339">
        <f>+'Ekamut-caxs'!D49</f>
        <v>80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15</v>
      </c>
      <c r="B52" s="340" t="s">
        <v>47</v>
      </c>
      <c r="C52" s="339">
        <f>+'Ekamut-caxs'!D52</f>
        <v>50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16</v>
      </c>
      <c r="B53" s="340" t="s">
        <v>78</v>
      </c>
      <c r="C53" s="339">
        <f>+'Ekamut-caxs'!D53</f>
        <v>47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17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18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customHeight="1">
      <c r="A57" s="79">
        <v>19</v>
      </c>
      <c r="B57" s="340" t="s">
        <v>49</v>
      </c>
      <c r="C57" s="339">
        <f>+'Ekamut-caxs'!D57</f>
        <v>50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customHeight="1">
      <c r="A58" s="79">
        <v>20</v>
      </c>
      <c r="B58" s="340" t="s">
        <v>66</v>
      </c>
      <c r="C58" s="339">
        <f>+'Ekamut-caxs'!D58</f>
        <v>48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05" t="s">
        <v>199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21</v>
      </c>
      <c r="B60" s="358" t="s">
        <v>200</v>
      </c>
      <c r="C60" s="339">
        <f>+'Ekamut-caxs'!D60</f>
        <v>120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customHeight="1">
      <c r="A62" s="79">
        <v>22</v>
      </c>
      <c r="B62" s="340" t="s">
        <v>135</v>
      </c>
      <c r="C62" s="339">
        <f>+'Ekamut-caxs'!D62</f>
        <v>50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23</v>
      </c>
      <c r="B63" s="343" t="s">
        <v>253</v>
      </c>
      <c r="C63" s="338">
        <v>36</v>
      </c>
      <c r="D63" s="138"/>
      <c r="E63" s="87"/>
      <c r="F63" s="87"/>
      <c r="G63" s="87"/>
      <c r="H63" s="72"/>
    </row>
    <row r="64" spans="1:11" s="88" customFormat="1" ht="18" customHeight="1">
      <c r="A64" s="79">
        <v>24</v>
      </c>
      <c r="B64" s="343" t="s">
        <v>264</v>
      </c>
      <c r="C64" s="338">
        <v>40</v>
      </c>
      <c r="D64" s="138"/>
      <c r="E64" s="87"/>
      <c r="F64" s="87"/>
      <c r="G64" s="87"/>
      <c r="H64" s="72"/>
    </row>
    <row r="65" spans="1:11" s="88" customFormat="1" ht="18" customHeight="1">
      <c r="A65" s="79">
        <v>25</v>
      </c>
      <c r="B65" s="343" t="s">
        <v>254</v>
      </c>
      <c r="C65" s="338">
        <v>50</v>
      </c>
      <c r="D65" s="130" t="s">
        <v>203</v>
      </c>
      <c r="E65" s="87"/>
      <c r="F65" s="87"/>
      <c r="G65" s="87"/>
      <c r="H65" s="72"/>
    </row>
    <row r="66" spans="1:11" s="120" customFormat="1" ht="22.5" hidden="1" customHeight="1">
      <c r="A66" s="79">
        <v>33</v>
      </c>
      <c r="B66" s="360" t="s">
        <v>37</v>
      </c>
      <c r="C66" s="339">
        <f>SUM(C67:C69)</f>
        <v>0</v>
      </c>
      <c r="D66" s="137"/>
      <c r="E66" s="111"/>
      <c r="F66" s="111"/>
      <c r="G66" s="111"/>
      <c r="H66" s="111"/>
      <c r="I66" s="119"/>
      <c r="J66" s="119"/>
      <c r="K66" s="119"/>
    </row>
    <row r="67" spans="1:11" ht="19.5" hidden="1" customHeight="1">
      <c r="A67" s="15">
        <v>33.1</v>
      </c>
      <c r="B67" s="123" t="s">
        <v>38</v>
      </c>
      <c r="C67" s="317"/>
    </row>
    <row r="68" spans="1:11" ht="19.5" hidden="1" customHeight="1">
      <c r="A68" s="15">
        <v>33.200000000000003</v>
      </c>
      <c r="B68" s="123" t="s">
        <v>51</v>
      </c>
      <c r="C68" s="317"/>
    </row>
    <row r="69" spans="1:11" ht="19.5" hidden="1" customHeight="1">
      <c r="A69" s="15">
        <v>33.299999999999997</v>
      </c>
      <c r="B69" s="123" t="s">
        <v>87</v>
      </c>
      <c r="C69" s="317">
        <f>+'Ekamut-caxs'!D68</f>
        <v>0</v>
      </c>
    </row>
    <row r="70" spans="1:11" s="120" customFormat="1" ht="17.25" hidden="1" customHeight="1">
      <c r="A70" s="91">
        <v>34</v>
      </c>
      <c r="B70" s="346" t="s">
        <v>39</v>
      </c>
      <c r="C70" s="339">
        <f>+'Deb. ev kreditor'!D59-'Deb. ev kreditor'!D54</f>
        <v>157</v>
      </c>
      <c r="D70" s="137"/>
      <c r="E70" s="111"/>
      <c r="F70" s="111"/>
      <c r="G70" s="111"/>
      <c r="H70" s="111"/>
      <c r="I70" s="119"/>
      <c r="J70" s="119"/>
      <c r="K70" s="119"/>
    </row>
    <row r="71" spans="1:11" s="120" customFormat="1" ht="16.5" hidden="1" customHeight="1">
      <c r="A71" s="91">
        <v>35</v>
      </c>
      <c r="B71" s="347" t="s">
        <v>88</v>
      </c>
      <c r="C71" s="338"/>
      <c r="D71" s="137" t="s">
        <v>224</v>
      </c>
      <c r="E71" s="111"/>
      <c r="F71" s="111"/>
      <c r="G71" s="111"/>
      <c r="H71" s="111"/>
      <c r="I71" s="119"/>
      <c r="J71" s="119"/>
      <c r="K71" s="119"/>
    </row>
    <row r="72" spans="1:11" s="102" customFormat="1" ht="25.5" customHeight="1">
      <c r="A72" s="45" t="s">
        <v>59</v>
      </c>
      <c r="B72" s="105" t="s">
        <v>62</v>
      </c>
      <c r="C72" s="348">
        <f>C73+C81</f>
        <v>862</v>
      </c>
      <c r="D72" s="139"/>
      <c r="E72" s="128"/>
      <c r="F72" s="128"/>
      <c r="G72" s="128"/>
      <c r="H72" s="128"/>
      <c r="I72" s="101"/>
      <c r="J72" s="101"/>
      <c r="K72" s="101"/>
    </row>
    <row r="73" spans="1:11" s="118" customFormat="1" ht="16.8" customHeight="1">
      <c r="A73" s="91">
        <v>1</v>
      </c>
      <c r="B73" s="349" t="s">
        <v>92</v>
      </c>
      <c r="C73" s="339">
        <f>SUM(C74:C80)</f>
        <v>862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1.1000000000000001</v>
      </c>
      <c r="B74" s="350" t="s">
        <v>89</v>
      </c>
      <c r="C74" s="338">
        <v>222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7.25" hidden="1" customHeight="1">
      <c r="A75" s="91">
        <v>1.2</v>
      </c>
      <c r="B75" s="350" t="s">
        <v>90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customHeight="1">
      <c r="A76" s="91">
        <v>1.2</v>
      </c>
      <c r="B76" s="350" t="s">
        <v>91</v>
      </c>
      <c r="C76" s="338">
        <v>640</v>
      </c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8" hidden="1" customHeight="1">
      <c r="A77" s="91">
        <v>1.4</v>
      </c>
      <c r="B77" s="350" t="s">
        <v>201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1.5</v>
      </c>
      <c r="B78" s="350" t="s">
        <v>67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1.6</v>
      </c>
      <c r="B79" s="351" t="s">
        <v>68</v>
      </c>
      <c r="C79" s="338"/>
      <c r="D79" s="135"/>
      <c r="E79" s="126"/>
      <c r="F79" s="126"/>
      <c r="G79" s="126"/>
      <c r="H79" s="126"/>
      <c r="I79" s="117"/>
      <c r="J79" s="117"/>
      <c r="K79" s="117"/>
    </row>
    <row r="80" spans="1:11" s="118" customFormat="1" ht="17.25" hidden="1" customHeight="1">
      <c r="A80" s="91">
        <v>1.7</v>
      </c>
      <c r="B80" s="351"/>
      <c r="C80" s="338"/>
      <c r="D80" s="530" t="s">
        <v>202</v>
      </c>
      <c r="E80" s="126"/>
      <c r="F80" s="126"/>
      <c r="G80" s="126"/>
      <c r="H80" s="126"/>
      <c r="I80" s="117"/>
      <c r="J80" s="117"/>
      <c r="K80" s="117"/>
    </row>
    <row r="81" spans="1:11" s="118" customFormat="1" ht="35.25" hidden="1" customHeight="1">
      <c r="A81" s="91">
        <v>2</v>
      </c>
      <c r="B81" s="349" t="s">
        <v>93</v>
      </c>
      <c r="C81" s="339">
        <f>SUM(C82:C84)</f>
        <v>0</v>
      </c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2.1</v>
      </c>
      <c r="B82" s="349" t="s">
        <v>64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2.2000000000000002</v>
      </c>
      <c r="B83" s="361" t="s">
        <v>63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18" customFormat="1" ht="18.75" hidden="1" customHeight="1">
      <c r="A84" s="91">
        <v>2.2999999999999998</v>
      </c>
      <c r="B84" s="349" t="s">
        <v>52</v>
      </c>
      <c r="C84" s="338"/>
      <c r="D84" s="135"/>
      <c r="E84" s="126"/>
      <c r="F84" s="126"/>
      <c r="G84" s="126"/>
      <c r="H84" s="126"/>
      <c r="I84" s="117"/>
      <c r="J84" s="117"/>
      <c r="K84" s="117"/>
    </row>
    <row r="85" spans="1:11" s="102" customFormat="1" ht="37.5" hidden="1" customHeight="1">
      <c r="A85" s="45" t="s">
        <v>60</v>
      </c>
      <c r="B85" s="14" t="s">
        <v>132</v>
      </c>
      <c r="C85" s="348">
        <f>SUM(C86:C87)</f>
        <v>0</v>
      </c>
      <c r="D85" s="139"/>
      <c r="E85" s="128"/>
      <c r="F85" s="128"/>
      <c r="G85" s="128"/>
      <c r="H85" s="128"/>
      <c r="I85" s="101"/>
      <c r="J85" s="101"/>
      <c r="K85" s="101"/>
    </row>
    <row r="86" spans="1:11" s="118" customFormat="1" ht="15.75" hidden="1" customHeight="1">
      <c r="A86" s="91">
        <v>1</v>
      </c>
      <c r="B86" s="344" t="s">
        <v>226</v>
      </c>
      <c r="C86" s="338"/>
      <c r="D86" s="135"/>
      <c r="E86" s="126"/>
      <c r="F86" s="126"/>
      <c r="G86" s="126"/>
      <c r="H86" s="126"/>
      <c r="I86" s="117"/>
      <c r="J86" s="117"/>
      <c r="K86" s="117"/>
    </row>
    <row r="87" spans="1:11" s="118" customFormat="1" ht="15.75" hidden="1" customHeight="1">
      <c r="A87" s="91">
        <v>2</v>
      </c>
      <c r="B87" s="344"/>
      <c r="C87" s="338"/>
      <c r="D87" s="130"/>
      <c r="E87" s="126"/>
      <c r="F87" s="126"/>
      <c r="G87" s="126"/>
      <c r="H87" s="126"/>
      <c r="I87" s="117"/>
      <c r="J87" s="117"/>
      <c r="K87" s="117"/>
    </row>
    <row r="88" spans="1:11" s="122" customFormat="1" ht="39" customHeight="1">
      <c r="A88" s="13" t="s">
        <v>40</v>
      </c>
      <c r="B88" s="14" t="s">
        <v>41</v>
      </c>
      <c r="C88" s="348">
        <f>C13+C14-C27</f>
        <v>1076.1999999999971</v>
      </c>
      <c r="D88" s="551"/>
      <c r="E88" s="552"/>
      <c r="F88" s="367"/>
      <c r="G88" s="367"/>
      <c r="H88" s="310"/>
      <c r="I88" s="121"/>
      <c r="J88" s="121"/>
      <c r="K88" s="121"/>
    </row>
    <row r="89" spans="1:11" s="102" customFormat="1" ht="45" customHeight="1">
      <c r="A89" s="108"/>
      <c r="B89" s="109"/>
      <c r="D89" s="382"/>
      <c r="E89" s="128"/>
      <c r="F89" s="128"/>
      <c r="G89" s="128"/>
      <c r="H89" s="128"/>
      <c r="I89" s="101"/>
      <c r="J89" s="101"/>
      <c r="K89" s="101"/>
    </row>
    <row r="90" spans="1:11" s="7" customFormat="1" ht="21.75" hidden="1" customHeight="1">
      <c r="B90" s="19" t="s">
        <v>2</v>
      </c>
      <c r="C90" s="378" t="str">
        <f>+'Ekamut-caxs'!C72</f>
        <v>Ի․Աղաջանյան</v>
      </c>
      <c r="D90" s="229"/>
      <c r="E90" s="49"/>
      <c r="F90" s="49"/>
      <c r="G90" s="49"/>
      <c r="H90" s="49"/>
      <c r="I90" s="6"/>
      <c r="J90" s="6"/>
      <c r="K90" s="6"/>
    </row>
    <row r="91" spans="1:11" s="3" customFormat="1" ht="13.5" hidden="1" customHeight="1">
      <c r="A91" s="7"/>
      <c r="B91" s="7" t="s">
        <v>4</v>
      </c>
      <c r="C91" s="379" t="s">
        <v>97</v>
      </c>
      <c r="D91" s="230"/>
      <c r="E91" s="112"/>
      <c r="F91" s="112"/>
      <c r="G91" s="112"/>
      <c r="H91" s="112"/>
      <c r="I91" s="2"/>
      <c r="J91" s="2"/>
      <c r="K91" s="2"/>
    </row>
    <row r="92" spans="1:11" s="3" customFormat="1" ht="22.5" hidden="1" customHeight="1">
      <c r="B92" s="18" t="s">
        <v>6</v>
      </c>
      <c r="C92" s="380" t="str">
        <f>+'Ekamut-caxs'!C74</f>
        <v>Ռ․Յայլոյան</v>
      </c>
      <c r="D92" s="302"/>
      <c r="E92" s="112"/>
      <c r="F92" s="112"/>
      <c r="G92" s="112"/>
      <c r="H92" s="112"/>
      <c r="I92" s="2"/>
      <c r="J92" s="2"/>
      <c r="K92" s="2"/>
    </row>
    <row r="93" spans="1:11" s="3" customFormat="1" ht="12" hidden="1" customHeight="1">
      <c r="C93" s="379" t="s">
        <v>97</v>
      </c>
      <c r="D93" s="230"/>
      <c r="E93" s="112"/>
      <c r="F93" s="112"/>
      <c r="G93" s="112"/>
      <c r="H93" s="112"/>
      <c r="I93" s="2"/>
      <c r="J93" s="2"/>
      <c r="K93" s="2"/>
    </row>
    <row r="94" spans="1:11" s="3" customFormat="1" hidden="1">
      <c r="B94" s="8" t="s">
        <v>171</v>
      </c>
      <c r="C94" s="103"/>
      <c r="D94" s="383"/>
      <c r="E94" s="112"/>
      <c r="F94" s="112"/>
      <c r="G94" s="112"/>
      <c r="H94" s="112"/>
      <c r="I94" s="2"/>
      <c r="J94" s="2"/>
      <c r="K94" s="2"/>
    </row>
    <row r="95" spans="1:11" s="320" customFormat="1" ht="69" customHeight="1">
      <c r="B95" s="529" t="str">
        <f>+'Ekamut-caxs'!B77</f>
        <v>ԵՐԵՎԱՆԻ ՔԱՂԱՔԱՊԵՏ՝</v>
      </c>
      <c r="C95" s="302" t="str">
        <f>+'Ekamut-caxs'!D77</f>
        <v>ՀՐԱՉՅԱ ՍԱՐԳՍՅԱՆ</v>
      </c>
      <c r="E95" s="55"/>
      <c r="F95" s="55"/>
      <c r="G95" s="55"/>
      <c r="H95" s="55"/>
      <c r="I95" s="55"/>
      <c r="J95" s="55"/>
      <c r="K95" s="55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231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8 C53:C54 C33:C35 C30:C31 C21 C27:C28 C37:C41 C81 C72 C45:C51 C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41" zoomScaleSheetLayoutView="100" workbookViewId="0">
      <selection activeCell="C34" sqref="C34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19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5" t="s">
        <v>57</v>
      </c>
      <c r="B1" s="555"/>
      <c r="C1" s="555"/>
      <c r="D1" s="555"/>
      <c r="E1" s="555"/>
      <c r="F1" s="555"/>
    </row>
    <row r="2" spans="1:18" s="23" customFormat="1" ht="25.5" customHeight="1">
      <c r="A2" s="554" t="str">
        <f>+'Ekamut-caxs'!A8:D8</f>
        <v xml:space="preserve">«Մանկապատանեկան տեխնիկական ստեղծագործության կենտրոն»  ՀՈԱԿ-ի 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8" t="s">
        <v>235</v>
      </c>
      <c r="B3" s="558"/>
      <c r="C3" s="558"/>
      <c r="D3" s="558"/>
      <c r="E3" s="558"/>
      <c r="F3" s="558"/>
      <c r="G3" s="24"/>
      <c r="H3" s="24"/>
      <c r="I3" s="24"/>
    </row>
    <row r="4" spans="1:18" ht="20.25" customHeight="1">
      <c r="F4" s="520" t="s">
        <v>0</v>
      </c>
    </row>
    <row r="5" spans="1:18" ht="75" customHeight="1">
      <c r="A5" s="84" t="s">
        <v>3</v>
      </c>
      <c r="B5" s="85" t="s">
        <v>33</v>
      </c>
      <c r="C5" s="303" t="s">
        <v>179</v>
      </c>
      <c r="D5" s="303" t="s">
        <v>180</v>
      </c>
      <c r="E5" s="86" t="s">
        <v>53</v>
      </c>
      <c r="F5" s="502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126</v>
      </c>
      <c r="C6" s="371">
        <f>SUM(C7:C15,C18:C20)</f>
        <v>28383.3</v>
      </c>
      <c r="D6" s="371">
        <f>SUM(D7:D15,D18:D20)</f>
        <v>28379.1</v>
      </c>
      <c r="E6" s="371">
        <f t="shared" ref="E6:E63" si="0">D6-C6</f>
        <v>-4.2000000000007276</v>
      </c>
      <c r="F6" s="52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25242.799999999999</v>
      </c>
      <c r="D7" s="354">
        <f>+'Ekamut-caxs'!D12</f>
        <v>25242.799999999999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5" t="s">
        <v>194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2</v>
      </c>
      <c r="B9" s="340" t="s">
        <v>8</v>
      </c>
      <c r="C9" s="353">
        <v>2500</v>
      </c>
      <c r="D9" s="354">
        <f>+'Ekamut-caxs'!D14</f>
        <v>2479.5</v>
      </c>
      <c r="E9" s="354">
        <f>D9-C9</f>
        <v>-20.5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193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3</v>
      </c>
      <c r="B15" s="356" t="s">
        <v>124</v>
      </c>
      <c r="C15" s="357">
        <f>SUM(C16:C17)</f>
        <v>630.5</v>
      </c>
      <c r="D15" s="357">
        <f>SUM(D16:D17)</f>
        <v>630.5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3.1</v>
      </c>
      <c r="B16" s="33" t="s">
        <v>75</v>
      </c>
      <c r="C16" s="313">
        <v>630.5</v>
      </c>
      <c r="D16" s="314">
        <f>+'Ekamut-caxs'!D21</f>
        <v>630.5</v>
      </c>
      <c r="E16" s="314">
        <f t="shared" si="0"/>
        <v>0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4</v>
      </c>
      <c r="B18" s="358" t="s">
        <v>10</v>
      </c>
      <c r="C18" s="355">
        <v>10</v>
      </c>
      <c r="D18" s="354">
        <f>+'Ekamut-caxs'!D23</f>
        <v>26.3</v>
      </c>
      <c r="E18" s="354">
        <f t="shared" si="0"/>
        <v>16.3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204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127</v>
      </c>
      <c r="C21" s="372">
        <f>SUM(C22,C25:C30,C34:C59,C61:C62)</f>
        <v>28383.300000000007</v>
      </c>
      <c r="D21" s="372">
        <f>SUM(D22,D25:D30,D34:D59,D61:D62)</f>
        <v>28379.100000000002</v>
      </c>
      <c r="E21" s="371">
        <f t="shared" si="0"/>
        <v>-4.2000000000043656</v>
      </c>
      <c r="F21" s="521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538">
        <v>25154.400000000001</v>
      </c>
      <c r="D22" s="357">
        <f>+'Ekamut-caxs'!D29</f>
        <v>24336.400000000001</v>
      </c>
      <c r="E22" s="354">
        <f t="shared" si="0"/>
        <v>-818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1000</v>
      </c>
      <c r="D23" s="359">
        <f>+'Ekamut-caxs'!D30</f>
        <v>758.8</v>
      </c>
      <c r="E23" s="314">
        <f>D23-C23</f>
        <v>-241.20000000000005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>
        <v>0</v>
      </c>
      <c r="D24" s="359">
        <f>+'Ekamut-caxs'!D31</f>
        <v>1200</v>
      </c>
      <c r="E24" s="314">
        <f>D24-C24</f>
        <v>1200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718.9</v>
      </c>
      <c r="D25" s="357">
        <f>+'Ekamut-caxs'!D32</f>
        <v>761.7</v>
      </c>
      <c r="E25" s="354">
        <f t="shared" si="0"/>
        <v>42.800000000000068</v>
      </c>
      <c r="F25" s="533" t="s">
        <v>272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60.75" customHeight="1">
      <c r="A26" s="79">
        <v>3</v>
      </c>
      <c r="B26" s="340" t="s">
        <v>14</v>
      </c>
      <c r="C26" s="355">
        <v>99.4</v>
      </c>
      <c r="D26" s="357">
        <f>+'Ekamut-caxs'!D33</f>
        <v>143.80000000000001</v>
      </c>
      <c r="E26" s="354">
        <f t="shared" si="0"/>
        <v>44.400000000000006</v>
      </c>
      <c r="F26" s="532" t="s">
        <v>270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hidden="1" customHeight="1">
      <c r="A27" s="79">
        <v>4</v>
      </c>
      <c r="B27" s="340" t="s">
        <v>16</v>
      </c>
      <c r="C27" s="355">
        <v>0</v>
      </c>
      <c r="D27" s="357">
        <f>+'Ekamut-caxs'!D34</f>
        <v>0</v>
      </c>
      <c r="E27" s="354">
        <f t="shared" si="0"/>
        <v>0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4</v>
      </c>
      <c r="B28" s="340" t="s">
        <v>17</v>
      </c>
      <c r="C28" s="355">
        <v>19.2</v>
      </c>
      <c r="D28" s="357">
        <f>+'Ekamut-caxs'!D35</f>
        <v>19.2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5</v>
      </c>
      <c r="B29" s="340" t="s">
        <v>18</v>
      </c>
      <c r="C29" s="355">
        <v>60</v>
      </c>
      <c r="D29" s="357">
        <f>+'Ekamut-caxs'!D36</f>
        <v>60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49.5" customHeight="1">
      <c r="A30" s="79">
        <v>6</v>
      </c>
      <c r="B30" s="340" t="s">
        <v>19</v>
      </c>
      <c r="C30" s="357">
        <f>SUM(C31:C33)</f>
        <v>72</v>
      </c>
      <c r="D30" s="357">
        <f>SUM(D31:D33)</f>
        <v>79</v>
      </c>
      <c r="E30" s="354">
        <f t="shared" si="0"/>
        <v>7</v>
      </c>
      <c r="F30" s="532" t="s">
        <v>271</v>
      </c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hidden="1" customHeight="1">
      <c r="A31" s="28">
        <v>7.1</v>
      </c>
      <c r="B31" s="33" t="s">
        <v>20</v>
      </c>
      <c r="C31" s="313"/>
      <c r="D31" s="359">
        <f>+'Ekamut-caxs'!D38</f>
        <v>0</v>
      </c>
      <c r="E31" s="314">
        <f t="shared" si="0"/>
        <v>0</v>
      </c>
      <c r="F31" s="313"/>
      <c r="G31" s="27"/>
    </row>
    <row r="32" spans="1:18" ht="21" hidden="1" customHeight="1">
      <c r="A32" s="28">
        <v>7.2</v>
      </c>
      <c r="B32" s="33" t="s">
        <v>21</v>
      </c>
      <c r="C32" s="313"/>
      <c r="D32" s="359">
        <f>+'Ekamut-caxs'!D39</f>
        <v>0</v>
      </c>
      <c r="E32" s="314">
        <f t="shared" si="0"/>
        <v>0</v>
      </c>
      <c r="F32" s="313"/>
      <c r="G32" s="27"/>
    </row>
    <row r="33" spans="1:18" ht="21" customHeight="1">
      <c r="A33" s="28">
        <v>6.1</v>
      </c>
      <c r="B33" s="33" t="s">
        <v>22</v>
      </c>
      <c r="C33" s="313">
        <v>72</v>
      </c>
      <c r="D33" s="359">
        <f>+'Ekamut-caxs'!D40</f>
        <v>79</v>
      </c>
      <c r="E33" s="314">
        <f t="shared" si="0"/>
        <v>7</v>
      </c>
      <c r="F33" s="313"/>
      <c r="G33" s="27"/>
    </row>
    <row r="34" spans="1:18" s="76" customFormat="1" ht="21" customHeight="1">
      <c r="A34" s="79">
        <v>7</v>
      </c>
      <c r="B34" s="340" t="s">
        <v>23</v>
      </c>
      <c r="C34" s="355">
        <v>5</v>
      </c>
      <c r="D34" s="357">
        <f>+'Ekamut-caxs'!D41</f>
        <v>5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40" t="s">
        <v>31</v>
      </c>
      <c r="C35" s="355">
        <v>120</v>
      </c>
      <c r="D35" s="357">
        <f>+'Ekamut-caxs'!D42</f>
        <v>120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40" t="s">
        <v>24</v>
      </c>
      <c r="C36" s="355">
        <v>70</v>
      </c>
      <c r="D36" s="357">
        <f>+'Ekamut-caxs'!D43</f>
        <v>70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10</v>
      </c>
      <c r="B37" s="345" t="s">
        <v>77</v>
      </c>
      <c r="C37" s="355">
        <v>114</v>
      </c>
      <c r="D37" s="357">
        <f>+'Ekamut-caxs'!D44</f>
        <v>114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11</v>
      </c>
      <c r="B38" s="340" t="s">
        <v>50</v>
      </c>
      <c r="C38" s="355">
        <v>270</v>
      </c>
      <c r="D38" s="357">
        <f>+'Ekamut-caxs'!D45</f>
        <v>270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12</v>
      </c>
      <c r="B40" s="340" t="s">
        <v>122</v>
      </c>
      <c r="C40" s="355">
        <v>45</v>
      </c>
      <c r="D40" s="357">
        <f>+'Ekamut-caxs'!D47</f>
        <v>37.5</v>
      </c>
      <c r="E40" s="354">
        <f t="shared" si="0"/>
        <v>-7.5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13</v>
      </c>
      <c r="B41" s="340" t="s">
        <v>25</v>
      </c>
      <c r="C41" s="353">
        <v>197</v>
      </c>
      <c r="D41" s="357">
        <f>+'Ekamut-caxs'!D48</f>
        <v>187.1</v>
      </c>
      <c r="E41" s="354">
        <f t="shared" si="0"/>
        <v>-9.9000000000000057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14</v>
      </c>
      <c r="B42" s="340" t="s">
        <v>26</v>
      </c>
      <c r="C42" s="353">
        <v>80</v>
      </c>
      <c r="D42" s="357">
        <f>+'Ekamut-caxs'!D49</f>
        <v>80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15</v>
      </c>
      <c r="B45" s="340" t="s">
        <v>47</v>
      </c>
      <c r="C45" s="355">
        <v>50</v>
      </c>
      <c r="D45" s="357">
        <f>+'Ekamut-caxs'!D52</f>
        <v>50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16</v>
      </c>
      <c r="B46" s="356" t="s">
        <v>78</v>
      </c>
      <c r="C46" s="355">
        <v>47</v>
      </c>
      <c r="D46" s="357">
        <f>+'Ekamut-caxs'!D53</f>
        <v>47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17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18</v>
      </c>
      <c r="B48" s="340" t="s">
        <v>48</v>
      </c>
      <c r="C48" s="353">
        <v>3</v>
      </c>
      <c r="D48" s="357">
        <f>+'Ekamut-caxs'!D55</f>
        <v>3</v>
      </c>
      <c r="E48" s="354">
        <f t="shared" ref="E48:E62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>
        <v>0</v>
      </c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19</v>
      </c>
      <c r="B50" s="340" t="s">
        <v>49</v>
      </c>
      <c r="C50" s="353">
        <v>50</v>
      </c>
      <c r="D50" s="357">
        <f>+'Ekamut-caxs'!D57</f>
        <v>50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20</v>
      </c>
      <c r="B51" s="340" t="s">
        <v>66</v>
      </c>
      <c r="C51" s="353">
        <v>48</v>
      </c>
      <c r="D51" s="357">
        <f>+'Ekamut-caxs'!D58</f>
        <v>48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21</v>
      </c>
      <c r="B52" s="358" t="s">
        <v>199</v>
      </c>
      <c r="C52" s="353">
        <v>0</v>
      </c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21</v>
      </c>
      <c r="B53" s="358" t="s">
        <v>200</v>
      </c>
      <c r="C53" s="353">
        <v>120</v>
      </c>
      <c r="D53" s="357">
        <f>+'Ekamut-caxs'!D60</f>
        <v>120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23</v>
      </c>
      <c r="B54" s="340" t="s">
        <v>80</v>
      </c>
      <c r="C54" s="353">
        <v>0</v>
      </c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22</v>
      </c>
      <c r="B55" s="340" t="s">
        <v>135</v>
      </c>
      <c r="C55" s="353">
        <v>50</v>
      </c>
      <c r="D55" s="357">
        <f>+'Ekamut-caxs'!D62</f>
        <v>50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23</v>
      </c>
      <c r="B56" s="343" t="s">
        <v>253</v>
      </c>
      <c r="C56" s="353">
        <v>50</v>
      </c>
      <c r="D56" s="355">
        <f>+'Ekamut-caxs'!D63</f>
        <v>36</v>
      </c>
      <c r="E56" s="353">
        <f t="shared" ref="E56:E58" si="4">D56-C56</f>
        <v>-14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24</v>
      </c>
      <c r="B57" s="343" t="s">
        <v>264</v>
      </c>
      <c r="C57" s="353">
        <v>40</v>
      </c>
      <c r="D57" s="355">
        <v>40</v>
      </c>
      <c r="E57" s="353">
        <f t="shared" si="4"/>
        <v>0</v>
      </c>
      <c r="F57" s="355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25</v>
      </c>
      <c r="B58" s="343" t="s">
        <v>254</v>
      </c>
      <c r="C58" s="353">
        <v>50</v>
      </c>
      <c r="D58" s="355">
        <v>50</v>
      </c>
      <c r="E58" s="353">
        <f t="shared" si="4"/>
        <v>0</v>
      </c>
      <c r="F58" s="355"/>
      <c r="G58" s="74" t="s">
        <v>203</v>
      </c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26</v>
      </c>
      <c r="B59" s="503" t="s">
        <v>27</v>
      </c>
      <c r="C59" s="353">
        <v>755.4</v>
      </c>
      <c r="D59" s="357">
        <f>+'Ekamut-caxs'!D66</f>
        <v>1506.4</v>
      </c>
      <c r="E59" s="354">
        <f t="shared" si="2"/>
        <v>751.00000000000011</v>
      </c>
      <c r="F59" s="355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ht="20.25" customHeight="1">
      <c r="A60" s="29">
        <v>26.1</v>
      </c>
      <c r="B60" s="31" t="s">
        <v>81</v>
      </c>
      <c r="C60" s="315">
        <v>630.5</v>
      </c>
      <c r="D60" s="359">
        <f>+'Ekamut-caxs'!D67</f>
        <v>630.5</v>
      </c>
      <c r="E60" s="314">
        <f t="shared" si="2"/>
        <v>0</v>
      </c>
      <c r="F60" s="313"/>
      <c r="G60" s="197"/>
    </row>
    <row r="61" spans="1:18" s="76" customFormat="1" ht="21" hidden="1" customHeight="1">
      <c r="A61" s="79">
        <v>33</v>
      </c>
      <c r="B61" s="356" t="s">
        <v>82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hidden="1" customHeight="1">
      <c r="A62" s="79">
        <v>34</v>
      </c>
      <c r="B62" s="340" t="s">
        <v>70</v>
      </c>
      <c r="C62" s="353"/>
      <c r="D62" s="357">
        <f>+'Ekamut-caxs'!D69</f>
        <v>0</v>
      </c>
      <c r="E62" s="354">
        <f t="shared" si="2"/>
        <v>0</v>
      </c>
      <c r="F62" s="355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36" customFormat="1" ht="24.75" customHeight="1">
      <c r="A63" s="26"/>
      <c r="B63" s="77" t="s">
        <v>83</v>
      </c>
      <c r="C63" s="371">
        <f>C6-C21</f>
        <v>0</v>
      </c>
      <c r="D63" s="539">
        <f>D6-D21</f>
        <v>0</v>
      </c>
      <c r="E63" s="371">
        <f t="shared" si="0"/>
        <v>0</v>
      </c>
      <c r="F63" s="521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s="36" customFormat="1" ht="45" customHeight="1">
      <c r="A64" s="37"/>
      <c r="B64" s="38"/>
      <c r="C64" s="39"/>
      <c r="D64" s="39"/>
      <c r="E64" s="39"/>
      <c r="F64" s="522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7" ht="24.75" customHeight="1">
      <c r="B65" s="41" t="s">
        <v>2</v>
      </c>
      <c r="C65" s="42"/>
      <c r="D65" s="557" t="str">
        <f>+'Ekamut-caxs'!C72</f>
        <v>Ի․Աղաջանյան</v>
      </c>
      <c r="E65" s="557"/>
      <c r="F65" s="517"/>
      <c r="G65" s="27"/>
    </row>
    <row r="66" spans="1:7" ht="9.75" customHeight="1">
      <c r="B66" s="43"/>
      <c r="C66" s="40"/>
      <c r="D66" s="556" t="s">
        <v>5</v>
      </c>
      <c r="E66" s="556"/>
      <c r="F66" s="523"/>
      <c r="G66" s="27"/>
    </row>
    <row r="67" spans="1:7" ht="24.75" customHeight="1">
      <c r="B67" s="41" t="s">
        <v>6</v>
      </c>
      <c r="C67" s="42"/>
      <c r="D67" s="557" t="str">
        <f>+'Ekamut-caxs'!C74</f>
        <v>Ռ․Յայլոյան</v>
      </c>
      <c r="E67" s="557"/>
      <c r="F67" s="517"/>
      <c r="G67" s="27"/>
    </row>
    <row r="68" spans="1:7" ht="11.25" customHeight="1">
      <c r="B68" s="40"/>
      <c r="C68" s="40"/>
      <c r="D68" s="556" t="s">
        <v>5</v>
      </c>
      <c r="E68" s="556"/>
      <c r="F68" s="523"/>
      <c r="G68" s="27"/>
    </row>
    <row r="69" spans="1:7" s="20" customFormat="1">
      <c r="A69" s="25"/>
      <c r="B69" s="196" t="s">
        <v>1</v>
      </c>
      <c r="C69" s="40"/>
      <c r="D69" s="40"/>
      <c r="E69" s="40"/>
      <c r="F69" s="516"/>
      <c r="G69" s="27"/>
    </row>
    <row r="70" spans="1:7" s="20" customFormat="1">
      <c r="A70" s="140"/>
      <c r="B70" s="27"/>
      <c r="C70" s="27"/>
      <c r="D70" s="27"/>
      <c r="E70" s="27"/>
      <c r="F70" s="524"/>
      <c r="G70" s="27"/>
    </row>
    <row r="71" spans="1:7" s="20" customFormat="1">
      <c r="A71" s="140"/>
      <c r="B71" s="27"/>
      <c r="C71" s="27"/>
      <c r="D71" s="27"/>
      <c r="E71" s="27"/>
      <c r="F71" s="524"/>
      <c r="G71" s="27"/>
    </row>
    <row r="72" spans="1:7" s="20" customFormat="1">
      <c r="A72" s="140"/>
      <c r="B72" s="27"/>
      <c r="C72" s="27"/>
      <c r="D72" s="27"/>
      <c r="E72" s="27"/>
      <c r="F72" s="524"/>
      <c r="G72" s="27"/>
    </row>
    <row r="73" spans="1:7" s="20" customFormat="1">
      <c r="A73" s="140"/>
      <c r="B73" s="27"/>
      <c r="C73" s="27"/>
      <c r="D73" s="27"/>
      <c r="E73" s="27"/>
      <c r="F73" s="524"/>
      <c r="G73" s="27"/>
    </row>
    <row r="74" spans="1:7" s="20" customFormat="1">
      <c r="A74" s="140"/>
      <c r="B74" s="27"/>
      <c r="C74" s="27"/>
      <c r="D74" s="27"/>
      <c r="E74" s="27"/>
      <c r="F74" s="524"/>
    </row>
    <row r="75" spans="1:7" s="20" customFormat="1">
      <c r="A75" s="140"/>
      <c r="B75" s="27"/>
      <c r="C75" s="27"/>
      <c r="D75" s="27"/>
      <c r="E75" s="27"/>
      <c r="F75" s="524"/>
    </row>
    <row r="76" spans="1:7" s="20" customFormat="1">
      <c r="A76" s="140"/>
      <c r="B76" s="27"/>
      <c r="C76" s="27"/>
      <c r="D76" s="27"/>
      <c r="E76" s="27"/>
      <c r="F76" s="5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view="pageBreakPreview" topLeftCell="A4" zoomScaleSheetLayoutView="100" workbookViewId="0">
      <selection activeCell="C34" sqref="C34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19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5" t="s">
        <v>84</v>
      </c>
      <c r="B1" s="555"/>
      <c r="C1" s="555"/>
      <c r="D1" s="555"/>
      <c r="E1" s="555"/>
      <c r="F1" s="555"/>
    </row>
    <row r="2" spans="1:20" s="23" customFormat="1" ht="20.399999999999999">
      <c r="A2" s="554" t="str">
        <f>+'Ekamut-caxs'!A8:D8</f>
        <v xml:space="preserve">«Մանկապատանեկան տեխնիկական ստեղծագործության կենտրոն»  ՀՈԱԿ-ի </v>
      </c>
      <c r="B2" s="554"/>
      <c r="C2" s="554"/>
      <c r="D2" s="554"/>
      <c r="E2" s="554"/>
      <c r="F2" s="554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8" t="s">
        <v>236</v>
      </c>
      <c r="B3" s="558"/>
      <c r="C3" s="558"/>
      <c r="D3" s="558"/>
      <c r="E3" s="558"/>
      <c r="F3" s="558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2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179</v>
      </c>
      <c r="D5" s="303" t="s">
        <v>180</v>
      </c>
      <c r="E5" s="114" t="s">
        <v>53</v>
      </c>
      <c r="F5" s="502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1219.3</v>
      </c>
      <c r="D6" s="316">
        <f>+C6</f>
        <v>1219.3</v>
      </c>
      <c r="E6" s="348">
        <f t="shared" ref="E6:E66" si="0">D6-C6</f>
        <v>0</v>
      </c>
      <c r="F6" s="513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27752.799999999999</v>
      </c>
      <c r="D7" s="348">
        <f>SUM(D8:D19)</f>
        <v>27748.6</v>
      </c>
      <c r="E7" s="348">
        <f>D7-C7</f>
        <v>-4.2000000000007276</v>
      </c>
      <c r="F7" s="513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25242.799999999999</v>
      </c>
      <c r="D8" s="339">
        <f>+'Dramakan hosqer'!C15</f>
        <v>25242.799999999999</v>
      </c>
      <c r="E8" s="339">
        <f>D8-C8</f>
        <v>0</v>
      </c>
      <c r="F8" s="514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194</v>
      </c>
      <c r="C9" s="338"/>
      <c r="D9" s="339">
        <f>+'Dramakan hosqer'!C16</f>
        <v>0</v>
      </c>
      <c r="E9" s="339">
        <f>D9-C9</f>
        <v>0</v>
      </c>
      <c r="F9" s="514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2</v>
      </c>
      <c r="B10" s="340" t="s">
        <v>8</v>
      </c>
      <c r="C10" s="338">
        <v>2500</v>
      </c>
      <c r="D10" s="339">
        <f>+'Dramakan hosqer'!C17</f>
        <v>2479.5</v>
      </c>
      <c r="E10" s="339">
        <f t="shared" si="0"/>
        <v>-20.5</v>
      </c>
      <c r="F10" s="514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14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14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193</v>
      </c>
      <c r="C13" s="338"/>
      <c r="D13" s="339">
        <f>+'Dramakan hosqer'!C20</f>
        <v>0</v>
      </c>
      <c r="E13" s="339">
        <f t="shared" si="0"/>
        <v>0</v>
      </c>
      <c r="F13" s="514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14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14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14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3</v>
      </c>
      <c r="B17" s="337" t="s">
        <v>10</v>
      </c>
      <c r="C17" s="338">
        <v>10</v>
      </c>
      <c r="D17" s="339">
        <f>+'Dramakan hosqer'!C24</f>
        <v>26.3</v>
      </c>
      <c r="E17" s="339">
        <f>D17-C17</f>
        <v>16.3</v>
      </c>
      <c r="F17" s="514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14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14"/>
      <c r="G19" s="130" t="s">
        <v>204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+C21+C65+C78</f>
        <v>28646.900000000005</v>
      </c>
      <c r="D20" s="348">
        <f>+D21+D65+D78</f>
        <v>27891.7</v>
      </c>
      <c r="E20" s="348">
        <f t="shared" si="0"/>
        <v>-755.20000000000437</v>
      </c>
      <c r="F20" s="513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SUM(C22,C25:C30,C34:C59,C63:C64)</f>
        <v>27784.900000000005</v>
      </c>
      <c r="D21" s="348">
        <f>SUM(D22,D25:D30,D34:D59,D63:D64)</f>
        <v>27029.7</v>
      </c>
      <c r="E21" s="348">
        <f t="shared" si="0"/>
        <v>-755.20000000000437</v>
      </c>
      <c r="F21" s="513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25154.400000000001</v>
      </c>
      <c r="D22" s="540">
        <f>+'Dramakan hosqer'!C29</f>
        <v>24336.400000000001</v>
      </c>
      <c r="E22" s="339">
        <f t="shared" si="0"/>
        <v>-818</v>
      </c>
      <c r="F22" s="514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1000</v>
      </c>
      <c r="D23" s="537">
        <f>+'Dramakan hosqer'!C30</f>
        <v>758.8</v>
      </c>
      <c r="E23" s="352">
        <f t="shared" si="0"/>
        <v>-241.20000000000005</v>
      </c>
      <c r="F23" s="515"/>
    </row>
    <row r="24" spans="1:20" ht="18" customHeight="1">
      <c r="A24" s="28">
        <v>1.2</v>
      </c>
      <c r="B24" s="33" t="s">
        <v>13</v>
      </c>
      <c r="C24" s="317">
        <v>0</v>
      </c>
      <c r="D24" s="352">
        <f>+'Dramakan hosqer'!C31</f>
        <v>1200</v>
      </c>
      <c r="E24" s="352">
        <f t="shared" si="0"/>
        <v>1200</v>
      </c>
      <c r="F24" s="515"/>
    </row>
    <row r="25" spans="1:20" s="76" customFormat="1" ht="18" customHeight="1">
      <c r="A25" s="79">
        <v>2</v>
      </c>
      <c r="B25" s="340" t="s">
        <v>15</v>
      </c>
      <c r="C25" s="338">
        <v>718.9</v>
      </c>
      <c r="D25" s="339">
        <f>+'Dramakan hosqer'!C32</f>
        <v>761.7</v>
      </c>
      <c r="E25" s="339">
        <f t="shared" si="0"/>
        <v>42.800000000000068</v>
      </c>
      <c r="F25" s="533" t="s">
        <v>272</v>
      </c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62.25" customHeight="1">
      <c r="A26" s="79">
        <v>3</v>
      </c>
      <c r="B26" s="340" t="s">
        <v>14</v>
      </c>
      <c r="C26" s="338">
        <v>99.4</v>
      </c>
      <c r="D26" s="339">
        <f>+'Dramakan hosqer'!C33</f>
        <v>143.80000000000001</v>
      </c>
      <c r="E26" s="339">
        <f t="shared" si="0"/>
        <v>44.400000000000006</v>
      </c>
      <c r="F26" s="532" t="s">
        <v>270</v>
      </c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hidden="1" customHeight="1">
      <c r="A27" s="79">
        <v>4</v>
      </c>
      <c r="B27" s="340" t="s">
        <v>16</v>
      </c>
      <c r="C27" s="338"/>
      <c r="D27" s="339">
        <f>+'Dramakan hosqer'!C34</f>
        <v>0</v>
      </c>
      <c r="E27" s="339">
        <f t="shared" si="0"/>
        <v>0</v>
      </c>
      <c r="F27" s="514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4</v>
      </c>
      <c r="B28" s="340" t="s">
        <v>17</v>
      </c>
      <c r="C28" s="338">
        <v>19.2</v>
      </c>
      <c r="D28" s="339">
        <f>+'Dramakan hosqer'!C35</f>
        <v>19.2</v>
      </c>
      <c r="E28" s="339">
        <f t="shared" si="0"/>
        <v>0</v>
      </c>
      <c r="F28" s="514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5</v>
      </c>
      <c r="B29" s="340" t="s">
        <v>18</v>
      </c>
      <c r="C29" s="338">
        <v>60</v>
      </c>
      <c r="D29" s="339">
        <f>+'Dramakan hosqer'!C36</f>
        <v>60</v>
      </c>
      <c r="E29" s="339">
        <f t="shared" si="0"/>
        <v>0</v>
      </c>
      <c r="F29" s="514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49.5" customHeight="1">
      <c r="A30" s="79">
        <v>6</v>
      </c>
      <c r="B30" s="340" t="s">
        <v>19</v>
      </c>
      <c r="C30" s="339">
        <f>SUM(C31:C33)</f>
        <v>72</v>
      </c>
      <c r="D30" s="339">
        <f>SUM(D31:D33)</f>
        <v>79</v>
      </c>
      <c r="E30" s="339">
        <f t="shared" si="0"/>
        <v>7</v>
      </c>
      <c r="F30" s="532" t="s">
        <v>271</v>
      </c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hidden="1" customHeight="1">
      <c r="A31" s="28">
        <v>7.1</v>
      </c>
      <c r="B31" s="33" t="s">
        <v>20</v>
      </c>
      <c r="C31" s="317"/>
      <c r="D31" s="352">
        <f>+'Dramakan hosqer'!C38</f>
        <v>0</v>
      </c>
      <c r="E31" s="352">
        <f t="shared" si="0"/>
        <v>0</v>
      </c>
      <c r="F31" s="515"/>
    </row>
    <row r="32" spans="1:20" s="36" customFormat="1" ht="18" hidden="1" customHeight="1">
      <c r="A32" s="28">
        <v>7.2</v>
      </c>
      <c r="B32" s="33" t="s">
        <v>21</v>
      </c>
      <c r="C32" s="317"/>
      <c r="D32" s="352">
        <f>+'Dramakan hosqer'!C39</f>
        <v>0</v>
      </c>
      <c r="E32" s="352">
        <f t="shared" si="0"/>
        <v>0</v>
      </c>
      <c r="F32" s="515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6.1</v>
      </c>
      <c r="B33" s="33" t="s">
        <v>22</v>
      </c>
      <c r="C33" s="317">
        <v>72</v>
      </c>
      <c r="D33" s="352">
        <f>+'Dramakan hosqer'!C40</f>
        <v>79</v>
      </c>
      <c r="E33" s="352">
        <f t="shared" si="0"/>
        <v>7</v>
      </c>
      <c r="F33" s="515"/>
      <c r="I33" s="162"/>
    </row>
    <row r="34" spans="1:20" s="76" customFormat="1" ht="18" customHeight="1">
      <c r="A34" s="79">
        <v>7</v>
      </c>
      <c r="B34" s="340" t="s">
        <v>23</v>
      </c>
      <c r="C34" s="338">
        <v>5</v>
      </c>
      <c r="D34" s="339">
        <f>+'Dramakan hosqer'!C41</f>
        <v>5</v>
      </c>
      <c r="E34" s="339">
        <f t="shared" si="0"/>
        <v>0</v>
      </c>
      <c r="F34" s="514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40" t="s">
        <v>31</v>
      </c>
      <c r="C35" s="338">
        <v>120</v>
      </c>
      <c r="D35" s="339">
        <f>+'Dramakan hosqer'!C42</f>
        <v>120</v>
      </c>
      <c r="E35" s="339">
        <f t="shared" si="0"/>
        <v>0</v>
      </c>
      <c r="F35" s="514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40" t="s">
        <v>24</v>
      </c>
      <c r="C36" s="338">
        <v>70</v>
      </c>
      <c r="D36" s="339">
        <f>+'Dramakan hosqer'!C43</f>
        <v>70</v>
      </c>
      <c r="E36" s="339">
        <f t="shared" si="0"/>
        <v>0</v>
      </c>
      <c r="F36" s="514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10</v>
      </c>
      <c r="B37" s="345" t="s">
        <v>77</v>
      </c>
      <c r="C37" s="338">
        <v>114</v>
      </c>
      <c r="D37" s="339">
        <f>+'Dramakan hosqer'!C44</f>
        <v>114</v>
      </c>
      <c r="E37" s="339">
        <f t="shared" si="0"/>
        <v>0</v>
      </c>
      <c r="F37" s="514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11</v>
      </c>
      <c r="B38" s="340" t="s">
        <v>50</v>
      </c>
      <c r="C38" s="338">
        <v>270</v>
      </c>
      <c r="D38" s="339">
        <f>+'Dramakan hosqer'!C45</f>
        <v>270</v>
      </c>
      <c r="E38" s="339">
        <f t="shared" si="0"/>
        <v>0</v>
      </c>
      <c r="F38" s="514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14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12</v>
      </c>
      <c r="B40" s="340" t="s">
        <v>122</v>
      </c>
      <c r="C40" s="338">
        <v>45</v>
      </c>
      <c r="D40" s="339">
        <f>+'Dramakan hosqer'!C47</f>
        <v>37.5</v>
      </c>
      <c r="E40" s="339">
        <f t="shared" si="0"/>
        <v>-7.5</v>
      </c>
      <c r="F40" s="514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13</v>
      </c>
      <c r="B41" s="340" t="s">
        <v>25</v>
      </c>
      <c r="C41" s="338">
        <v>197</v>
      </c>
      <c r="D41" s="339">
        <f>+'Dramakan hosqer'!C48</f>
        <v>187.1</v>
      </c>
      <c r="E41" s="339">
        <f t="shared" si="0"/>
        <v>-9.9000000000000057</v>
      </c>
      <c r="F41" s="514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14</v>
      </c>
      <c r="B42" s="340" t="s">
        <v>26</v>
      </c>
      <c r="C42" s="338">
        <v>80</v>
      </c>
      <c r="D42" s="339">
        <f>+'Dramakan hosqer'!C49</f>
        <v>80</v>
      </c>
      <c r="E42" s="339">
        <f t="shared" si="0"/>
        <v>0</v>
      </c>
      <c r="F42" s="514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14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14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15</v>
      </c>
      <c r="B45" s="356" t="s">
        <v>47</v>
      </c>
      <c r="C45" s="338">
        <v>50</v>
      </c>
      <c r="D45" s="339">
        <f>+'Dramakan hosqer'!C52</f>
        <v>50</v>
      </c>
      <c r="E45" s="339">
        <f t="shared" si="0"/>
        <v>0</v>
      </c>
      <c r="F45" s="514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16</v>
      </c>
      <c r="B46" s="356" t="s">
        <v>78</v>
      </c>
      <c r="C46" s="338">
        <v>47</v>
      </c>
      <c r="D46" s="339">
        <f>+'Dramakan hosqer'!C53</f>
        <v>47</v>
      </c>
      <c r="E46" s="339">
        <f t="shared" si="0"/>
        <v>0</v>
      </c>
      <c r="F46" s="514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17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14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18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14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14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19</v>
      </c>
      <c r="B50" s="340" t="s">
        <v>49</v>
      </c>
      <c r="C50" s="338">
        <v>50</v>
      </c>
      <c r="D50" s="339">
        <f>+'Dramakan hosqer'!C57</f>
        <v>50</v>
      </c>
      <c r="E50" s="339">
        <f t="shared" si="0"/>
        <v>0</v>
      </c>
      <c r="F50" s="514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20</v>
      </c>
      <c r="B51" s="340" t="s">
        <v>66</v>
      </c>
      <c r="C51" s="338">
        <v>48</v>
      </c>
      <c r="D51" s="339">
        <f>+'Dramakan hosqer'!C58</f>
        <v>48</v>
      </c>
      <c r="E51" s="339">
        <f t="shared" si="0"/>
        <v>0</v>
      </c>
      <c r="F51" s="514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199</v>
      </c>
      <c r="C52" s="338"/>
      <c r="D52" s="339">
        <f>+'Dramakan hosqer'!C59</f>
        <v>0</v>
      </c>
      <c r="E52" s="339">
        <f t="shared" ref="E52:E53" si="1">D52-C52</f>
        <v>0</v>
      </c>
      <c r="F52" s="514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21</v>
      </c>
      <c r="B53" s="358" t="s">
        <v>200</v>
      </c>
      <c r="C53" s="338">
        <v>120</v>
      </c>
      <c r="D53" s="339">
        <f>+'Dramakan hosqer'!C60</f>
        <v>120</v>
      </c>
      <c r="E53" s="339">
        <f t="shared" si="1"/>
        <v>0</v>
      </c>
      <c r="F53" s="514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23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14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22</v>
      </c>
      <c r="B55" s="340" t="s">
        <v>135</v>
      </c>
      <c r="C55" s="338">
        <v>50</v>
      </c>
      <c r="D55" s="339">
        <f>+'Dramakan hosqer'!C62</f>
        <v>50</v>
      </c>
      <c r="E55" s="339">
        <f t="shared" si="0"/>
        <v>0</v>
      </c>
      <c r="F55" s="514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23</v>
      </c>
      <c r="B56" s="343" t="s">
        <v>253</v>
      </c>
      <c r="C56" s="338">
        <v>50</v>
      </c>
      <c r="D56" s="338">
        <f>+'Dramakan hosqer'!C63</f>
        <v>36</v>
      </c>
      <c r="E56" s="338">
        <f>D56-C56</f>
        <v>-14</v>
      </c>
      <c r="F56" s="514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24</v>
      </c>
      <c r="B57" s="343" t="s">
        <v>255</v>
      </c>
      <c r="C57" s="338">
        <v>40</v>
      </c>
      <c r="D57" s="541">
        <v>40</v>
      </c>
      <c r="E57" s="338">
        <f>D57-C57</f>
        <v>0</v>
      </c>
      <c r="F57" s="514"/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9.5" customHeight="1">
      <c r="A58" s="79">
        <v>25</v>
      </c>
      <c r="B58" s="343" t="s">
        <v>254</v>
      </c>
      <c r="C58" s="338">
        <v>50</v>
      </c>
      <c r="D58" s="338">
        <f>+'Dramakan hosqer'!C65</f>
        <v>50</v>
      </c>
      <c r="E58" s="338">
        <f>D58-C58</f>
        <v>0</v>
      </c>
      <c r="F58" s="514"/>
      <c r="G58" s="130" t="s">
        <v>203</v>
      </c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36.75" hidden="1" customHeight="1">
      <c r="A59" s="79">
        <v>32</v>
      </c>
      <c r="B59" s="346" t="s">
        <v>37</v>
      </c>
      <c r="C59" s="339">
        <f>SUM(C60:C62)</f>
        <v>0</v>
      </c>
      <c r="D59" s="339">
        <f>SUM(D60:D62)</f>
        <v>0</v>
      </c>
      <c r="E59" s="338">
        <f>D59-C59</f>
        <v>0</v>
      </c>
      <c r="F59" s="514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195" customFormat="1" ht="18" hidden="1" customHeight="1">
      <c r="A60" s="15">
        <v>32.1</v>
      </c>
      <c r="B60" s="208" t="s">
        <v>38</v>
      </c>
      <c r="C60" s="317"/>
      <c r="D60" s="352">
        <f>+'Dramakan hosqer'!C67</f>
        <v>0</v>
      </c>
      <c r="E60" s="317">
        <f>D60-C60</f>
        <v>0</v>
      </c>
      <c r="F60" s="515"/>
      <c r="G60" s="209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.75" hidden="1" customHeight="1">
      <c r="A61" s="15">
        <v>32.200000000000003</v>
      </c>
      <c r="B61" s="208" t="s">
        <v>51</v>
      </c>
      <c r="C61" s="317"/>
      <c r="D61" s="352">
        <f>+'Dramakan hosqer'!C68</f>
        <v>0</v>
      </c>
      <c r="E61" s="352">
        <f t="shared" si="0"/>
        <v>0</v>
      </c>
      <c r="F61" s="515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195" customFormat="1" ht="18" hidden="1" customHeight="1">
      <c r="A62" s="15">
        <v>32.299999999999997</v>
      </c>
      <c r="B62" s="213" t="s">
        <v>87</v>
      </c>
      <c r="C62" s="317"/>
      <c r="D62" s="352">
        <f>+'Dramakan hosqer'!C69</f>
        <v>0</v>
      </c>
      <c r="E62" s="352">
        <f t="shared" si="0"/>
        <v>0</v>
      </c>
      <c r="F62" s="515"/>
      <c r="G62" s="212"/>
      <c r="H62" s="210"/>
      <c r="I62" s="210"/>
      <c r="J62" s="210"/>
      <c r="K62" s="210"/>
      <c r="L62" s="210"/>
      <c r="M62" s="210"/>
      <c r="N62" s="211"/>
      <c r="O62" s="211"/>
      <c r="P62" s="211"/>
      <c r="Q62" s="211"/>
      <c r="R62" s="211"/>
      <c r="S62" s="211"/>
      <c r="T62" s="211"/>
    </row>
    <row r="63" spans="1:20" s="76" customFormat="1" ht="18" customHeight="1">
      <c r="A63" s="91">
        <v>26</v>
      </c>
      <c r="B63" s="346" t="s">
        <v>39</v>
      </c>
      <c r="C63" s="338">
        <v>157</v>
      </c>
      <c r="D63" s="339">
        <f>+'Dramakan hosqer'!C70</f>
        <v>157</v>
      </c>
      <c r="E63" s="339">
        <f t="shared" si="0"/>
        <v>0</v>
      </c>
      <c r="F63" s="514"/>
      <c r="G63" s="547">
        <f>+D6-D63</f>
        <v>1062.3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18" hidden="1" customHeight="1">
      <c r="A64" s="91">
        <v>34</v>
      </c>
      <c r="B64" s="347" t="s">
        <v>88</v>
      </c>
      <c r="C64" s="338"/>
      <c r="D64" s="339">
        <f>+'Dramakan hosqer'!C71</f>
        <v>0</v>
      </c>
      <c r="E64" s="339">
        <f t="shared" si="0"/>
        <v>0</v>
      </c>
      <c r="F64" s="514"/>
      <c r="G64" s="137" t="s">
        <v>225</v>
      </c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1.75" customHeight="1">
      <c r="A65" s="207" t="s">
        <v>59</v>
      </c>
      <c r="B65" s="14" t="s">
        <v>62</v>
      </c>
      <c r="C65" s="348">
        <f>+C66+C74</f>
        <v>862</v>
      </c>
      <c r="D65" s="348">
        <f>+D66+D74</f>
        <v>862</v>
      </c>
      <c r="E65" s="348">
        <f t="shared" si="0"/>
        <v>0</v>
      </c>
      <c r="F65" s="513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24" customHeight="1">
      <c r="A66" s="91">
        <v>1</v>
      </c>
      <c r="B66" s="349" t="s">
        <v>92</v>
      </c>
      <c r="C66" s="339">
        <f>SUM(C67:C73)</f>
        <v>862</v>
      </c>
      <c r="D66" s="339">
        <f>SUM(D67:D73)</f>
        <v>862</v>
      </c>
      <c r="E66" s="339">
        <f t="shared" si="0"/>
        <v>0</v>
      </c>
      <c r="F66" s="514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customHeight="1">
      <c r="A67" s="91">
        <v>1.1000000000000001</v>
      </c>
      <c r="B67" s="350" t="s">
        <v>89</v>
      </c>
      <c r="C67" s="338">
        <v>222</v>
      </c>
      <c r="D67" s="339">
        <f>+'Dramakan hosqer'!C74</f>
        <v>222</v>
      </c>
      <c r="E67" s="339">
        <f t="shared" ref="E67:E81" si="2">D67-C67</f>
        <v>0</v>
      </c>
      <c r="F67" s="514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7.25" hidden="1" customHeight="1">
      <c r="A68" s="91">
        <v>1.2</v>
      </c>
      <c r="B68" s="350" t="s">
        <v>90</v>
      </c>
      <c r="C68" s="338"/>
      <c r="D68" s="339">
        <f>+'Dramakan hosqer'!C75</f>
        <v>0</v>
      </c>
      <c r="E68" s="339">
        <f>D68-C68</f>
        <v>0</v>
      </c>
      <c r="F68" s="514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customHeight="1">
      <c r="A69" s="91">
        <v>1.2</v>
      </c>
      <c r="B69" s="350" t="s">
        <v>91</v>
      </c>
      <c r="C69" s="338">
        <v>640</v>
      </c>
      <c r="D69" s="339">
        <f>+'Dramakan hosqer'!C76</f>
        <v>640</v>
      </c>
      <c r="E69" s="339">
        <f t="shared" si="2"/>
        <v>0</v>
      </c>
      <c r="F69" s="514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1.4</v>
      </c>
      <c r="B70" s="350" t="s">
        <v>201</v>
      </c>
      <c r="C70" s="338"/>
      <c r="D70" s="339">
        <f>+'Dramakan hosqer'!C77</f>
        <v>0</v>
      </c>
      <c r="E70" s="339">
        <f t="shared" ref="E70" si="3">D70-C70</f>
        <v>0</v>
      </c>
      <c r="F70" s="514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1.5</v>
      </c>
      <c r="B71" s="350" t="s">
        <v>67</v>
      </c>
      <c r="C71" s="338"/>
      <c r="D71" s="339">
        <f>+'Dramakan hosqer'!C78</f>
        <v>0</v>
      </c>
      <c r="E71" s="339">
        <f t="shared" si="2"/>
        <v>0</v>
      </c>
      <c r="F71" s="514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hidden="1" customHeight="1">
      <c r="A72" s="91">
        <v>1.6</v>
      </c>
      <c r="B72" s="351" t="s">
        <v>68</v>
      </c>
      <c r="C72" s="338"/>
      <c r="D72" s="338">
        <f>+'Dramakan hosqer'!C79</f>
        <v>0</v>
      </c>
      <c r="E72" s="338">
        <f>D72-C72</f>
        <v>0</v>
      </c>
      <c r="F72" s="514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18" hidden="1" customHeight="1">
      <c r="A73" s="91">
        <v>1.7</v>
      </c>
      <c r="B73" s="351">
        <f>+'Dramakan hosqer'!B80</f>
        <v>0</v>
      </c>
      <c r="C73" s="338"/>
      <c r="D73" s="338">
        <f>+'Dramakan hosqer'!C80</f>
        <v>0</v>
      </c>
      <c r="E73" s="338">
        <f t="shared" ref="E73" si="4">D73-C73</f>
        <v>0</v>
      </c>
      <c r="F73" s="514"/>
      <c r="G73" s="74" t="s">
        <v>202</v>
      </c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92" customFormat="1" ht="39.75" hidden="1" customHeight="1">
      <c r="A74" s="91">
        <v>2</v>
      </c>
      <c r="B74" s="350" t="s">
        <v>93</v>
      </c>
      <c r="C74" s="339">
        <f>SUM(C75:C77)</f>
        <v>0</v>
      </c>
      <c r="D74" s="339">
        <f>SUM(D75:D77)</f>
        <v>0</v>
      </c>
      <c r="E74" s="338">
        <f>D74-C74</f>
        <v>0</v>
      </c>
      <c r="F74" s="514"/>
      <c r="G74" s="130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118" customFormat="1" ht="18.75" hidden="1" customHeight="1">
      <c r="A75" s="91">
        <v>2.1</v>
      </c>
      <c r="B75" s="349" t="s">
        <v>64</v>
      </c>
      <c r="C75" s="338"/>
      <c r="D75" s="339">
        <f>+'Dramakan hosqer'!C82</f>
        <v>0</v>
      </c>
      <c r="E75" s="339">
        <f t="shared" si="2"/>
        <v>0</v>
      </c>
      <c r="F75" s="514"/>
      <c r="G75" s="220"/>
      <c r="H75" s="135"/>
      <c r="I75" s="126"/>
      <c r="J75" s="126"/>
      <c r="K75" s="126"/>
      <c r="L75" s="126"/>
      <c r="M75" s="126"/>
      <c r="N75" s="126"/>
      <c r="O75" s="117"/>
      <c r="P75" s="117"/>
      <c r="Q75" s="117"/>
    </row>
    <row r="76" spans="1:20" s="76" customFormat="1" ht="19.5" hidden="1" customHeight="1">
      <c r="A76" s="91">
        <v>2.2000000000000002</v>
      </c>
      <c r="B76" s="349" t="s">
        <v>63</v>
      </c>
      <c r="C76" s="338"/>
      <c r="D76" s="339">
        <f>+'Dramakan hosqer'!C83</f>
        <v>0</v>
      </c>
      <c r="E76" s="339">
        <f t="shared" si="2"/>
        <v>0</v>
      </c>
      <c r="F76" s="514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18" hidden="1" customHeight="1">
      <c r="A77" s="91">
        <v>2.2999999999999998</v>
      </c>
      <c r="B77" s="349" t="s">
        <v>52</v>
      </c>
      <c r="C77" s="338"/>
      <c r="D77" s="339">
        <f>+'Dramakan hosqer'!C84</f>
        <v>0</v>
      </c>
      <c r="E77" s="339">
        <f t="shared" si="2"/>
        <v>0</v>
      </c>
      <c r="F77" s="514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38.25" hidden="1" customHeight="1">
      <c r="A78" s="207" t="s">
        <v>60</v>
      </c>
      <c r="B78" s="14" t="s">
        <v>132</v>
      </c>
      <c r="C78" s="348">
        <f>SUM(C79:C80)</f>
        <v>0</v>
      </c>
      <c r="D78" s="348">
        <f>SUM(D79:D80)</f>
        <v>0</v>
      </c>
      <c r="E78" s="348">
        <f t="shared" si="2"/>
        <v>0</v>
      </c>
      <c r="F78" s="513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18" hidden="1" customHeight="1">
      <c r="A79" s="91">
        <v>1</v>
      </c>
      <c r="B79" s="344" t="str">
        <f>+'Dramakan hosqer'!B86</f>
        <v>Աշխատավարձի գծով</v>
      </c>
      <c r="C79" s="338"/>
      <c r="D79" s="338">
        <f>+'Dramakan hosqer'!C86</f>
        <v>0</v>
      </c>
      <c r="E79" s="338">
        <f>D79-C79</f>
        <v>0</v>
      </c>
      <c r="F79" s="514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90" customFormat="1" ht="18" hidden="1" customHeight="1">
      <c r="A80" s="91">
        <v>2</v>
      </c>
      <c r="B80" s="344">
        <f>+'Dramakan hosqer'!B87</f>
        <v>0</v>
      </c>
      <c r="C80" s="338"/>
      <c r="D80" s="338">
        <f>+'Dramakan hosqer'!C87</f>
        <v>0</v>
      </c>
      <c r="E80" s="338">
        <f>D80-C80</f>
        <v>0</v>
      </c>
      <c r="F80" s="514"/>
      <c r="G80" s="130"/>
      <c r="H80" s="129"/>
      <c r="I80" s="129"/>
      <c r="J80" s="129"/>
      <c r="K80" s="129"/>
      <c r="L80" s="129"/>
      <c r="M80" s="129"/>
      <c r="N80" s="124"/>
      <c r="O80" s="124"/>
      <c r="P80" s="124"/>
      <c r="Q80" s="124"/>
      <c r="R80" s="124"/>
      <c r="S80" s="124"/>
      <c r="T80" s="124"/>
    </row>
    <row r="81" spans="1:20" s="44" customFormat="1" ht="43.5" customHeight="1">
      <c r="A81" s="13" t="s">
        <v>40</v>
      </c>
      <c r="B81" s="14" t="s">
        <v>41</v>
      </c>
      <c r="C81" s="348">
        <f>C6+C7-C20</f>
        <v>325.19999999999345</v>
      </c>
      <c r="D81" s="348">
        <f>D6+D7-D20</f>
        <v>1076.1999999999971</v>
      </c>
      <c r="E81" s="348">
        <f t="shared" si="2"/>
        <v>751.00000000000364</v>
      </c>
      <c r="F81" s="513"/>
      <c r="G81" s="161"/>
      <c r="H81" s="147"/>
      <c r="I81" s="147"/>
      <c r="J81" s="147"/>
      <c r="K81" s="147"/>
      <c r="L81" s="147"/>
      <c r="M81" s="147"/>
      <c r="N81" s="153"/>
      <c r="O81" s="153"/>
      <c r="P81" s="153"/>
      <c r="Q81" s="153"/>
      <c r="R81" s="153"/>
      <c r="S81" s="153"/>
      <c r="T81" s="153"/>
    </row>
    <row r="82" spans="1:20" s="23" customFormat="1" ht="46.5" customHeight="1">
      <c r="A82" s="40"/>
      <c r="B82" s="21"/>
      <c r="C82" s="40"/>
      <c r="D82" s="40"/>
      <c r="E82" s="40"/>
      <c r="F82" s="516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s="23" customFormat="1" ht="25.5" customHeight="1">
      <c r="B83" s="19" t="s">
        <v>2</v>
      </c>
      <c r="C83" s="21"/>
      <c r="D83" s="560" t="str">
        <f>+'Ekamut-caxs'!C72</f>
        <v>Ի․Աղաջանյան</v>
      </c>
      <c r="E83" s="557"/>
      <c r="F83" s="517"/>
      <c r="G83" s="156"/>
      <c r="H83" s="141"/>
      <c r="I83" s="141"/>
      <c r="J83" s="141"/>
      <c r="K83" s="141"/>
      <c r="L83" s="141"/>
      <c r="M83" s="141"/>
      <c r="N83" s="149"/>
      <c r="O83" s="149"/>
      <c r="P83" s="149"/>
      <c r="Q83" s="149"/>
      <c r="R83" s="149"/>
      <c r="S83" s="149"/>
      <c r="T83" s="149"/>
    </row>
    <row r="84" spans="1:20" ht="13.5" customHeight="1">
      <c r="A84" s="23"/>
      <c r="B84" s="23" t="s">
        <v>4</v>
      </c>
      <c r="C84" s="23"/>
      <c r="D84" s="559" t="s">
        <v>97</v>
      </c>
      <c r="E84" s="559"/>
      <c r="F84" s="518"/>
    </row>
    <row r="85" spans="1:20" s="20" customFormat="1" ht="22.5" customHeight="1">
      <c r="A85" s="21"/>
      <c r="B85" s="44" t="s">
        <v>6</v>
      </c>
      <c r="C85" s="21"/>
      <c r="D85" s="557" t="str">
        <f>+'Ekamut-caxs'!C74</f>
        <v>Ռ․Յայլոյան</v>
      </c>
      <c r="E85" s="557"/>
      <c r="F85" s="517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 ht="12" customHeight="1">
      <c r="A86" s="21"/>
      <c r="B86" s="21"/>
      <c r="C86" s="21"/>
      <c r="D86" s="559" t="s">
        <v>97</v>
      </c>
      <c r="E86" s="559"/>
      <c r="F86" s="518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A87" s="21"/>
      <c r="B87" s="196" t="s">
        <v>1</v>
      </c>
      <c r="C87" s="21"/>
      <c r="D87" s="21"/>
      <c r="E87" s="21"/>
      <c r="F87" s="519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C34" sqref="C34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61" t="s">
        <v>71</v>
      </c>
      <c r="B1" s="561"/>
      <c r="C1" s="561"/>
      <c r="D1" s="561"/>
      <c r="E1" s="561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2" t="str">
        <f>+'Ekamut-caxs'!A8:D8</f>
        <v xml:space="preserve">«Մանկապատանեկան տեխնիկական ստեղծագործության կենտրոն»  ՀՈԱԿ-ի </v>
      </c>
      <c r="B2" s="563"/>
      <c r="C2" s="563"/>
      <c r="D2" s="563"/>
      <c r="E2" s="56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4" t="s">
        <v>137</v>
      </c>
      <c r="B3" s="564"/>
      <c r="C3" s="564"/>
      <c r="D3" s="564"/>
      <c r="E3" s="56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5" t="s">
        <v>274</v>
      </c>
      <c r="B4" s="565"/>
      <c r="C4" s="565"/>
      <c r="D4" s="565"/>
      <c r="E4" s="565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128</v>
      </c>
    </row>
    <row r="6" spans="1:22" s="266" customFormat="1" ht="56.25" customHeight="1">
      <c r="A6" s="262" t="s">
        <v>3</v>
      </c>
      <c r="B6" s="263" t="s">
        <v>138</v>
      </c>
      <c r="C6" s="262" t="s">
        <v>139</v>
      </c>
      <c r="D6" s="262" t="s">
        <v>140</v>
      </c>
      <c r="E6" s="264" t="s">
        <v>141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6" t="s">
        <v>142</v>
      </c>
      <c r="B7" s="567"/>
      <c r="C7" s="567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143</v>
      </c>
      <c r="C8" s="267"/>
      <c r="D8" s="269">
        <f>SUM(D9:D29)</f>
        <v>9.1</v>
      </c>
      <c r="E8" s="270" t="s">
        <v>275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144</v>
      </c>
      <c r="C9" s="271" t="s">
        <v>145</v>
      </c>
      <c r="D9" s="32"/>
      <c r="E9" s="32"/>
    </row>
    <row r="10" spans="1:22" ht="27" customHeight="1">
      <c r="A10" s="271">
        <v>1.2</v>
      </c>
      <c r="B10" s="272" t="s">
        <v>146</v>
      </c>
      <c r="C10" s="271" t="s">
        <v>147</v>
      </c>
      <c r="D10" s="32"/>
      <c r="E10" s="32"/>
    </row>
    <row r="11" spans="1:22" ht="27" customHeight="1">
      <c r="A11" s="271">
        <v>1.3</v>
      </c>
      <c r="B11" s="272" t="s">
        <v>148</v>
      </c>
      <c r="C11" s="271" t="s">
        <v>149</v>
      </c>
      <c r="D11" s="32"/>
      <c r="E11" s="32"/>
    </row>
    <row r="12" spans="1:22" ht="27" customHeight="1">
      <c r="A12" s="271">
        <v>1.4</v>
      </c>
      <c r="B12" s="273" t="s">
        <v>150</v>
      </c>
      <c r="C12" s="274" t="s">
        <v>151</v>
      </c>
      <c r="D12" s="32"/>
      <c r="E12" s="32"/>
    </row>
    <row r="13" spans="1:22" ht="27" customHeight="1">
      <c r="A13" s="271">
        <v>1.5</v>
      </c>
      <c r="B13" s="273"/>
      <c r="C13" s="271" t="s">
        <v>152</v>
      </c>
      <c r="D13" s="32"/>
      <c r="E13" s="32"/>
    </row>
    <row r="14" spans="1:22" ht="18" customHeight="1">
      <c r="A14" s="271">
        <v>1.6</v>
      </c>
      <c r="B14" s="272" t="s">
        <v>208</v>
      </c>
      <c r="C14" s="271" t="s">
        <v>153</v>
      </c>
      <c r="D14" s="32">
        <v>3.3</v>
      </c>
      <c r="E14" s="32" t="s">
        <v>275</v>
      </c>
    </row>
    <row r="15" spans="1:22" ht="33.75" customHeight="1">
      <c r="A15" s="271">
        <v>1.7</v>
      </c>
      <c r="B15" s="273"/>
      <c r="C15" s="271" t="s">
        <v>176</v>
      </c>
      <c r="D15" s="32">
        <v>5.8</v>
      </c>
      <c r="E15" s="32" t="s">
        <v>275</v>
      </c>
    </row>
    <row r="16" spans="1:22" ht="22.5" customHeight="1">
      <c r="A16" s="271">
        <v>1.8</v>
      </c>
      <c r="B16" s="273"/>
      <c r="C16" s="275" t="s">
        <v>175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154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154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154</v>
      </c>
      <c r="C25" s="271" t="s">
        <v>155</v>
      </c>
      <c r="D25" s="32"/>
      <c r="E25" s="32"/>
    </row>
    <row r="26" spans="1:22" ht="27.75" customHeight="1">
      <c r="A26" s="271">
        <v>2.8</v>
      </c>
      <c r="B26" s="273" t="s">
        <v>154</v>
      </c>
      <c r="C26" s="271" t="s">
        <v>156</v>
      </c>
      <c r="D26" s="32"/>
      <c r="E26" s="32"/>
    </row>
    <row r="27" spans="1:22" ht="27" customHeight="1">
      <c r="A27" s="271">
        <v>2.9</v>
      </c>
      <c r="B27" s="272" t="s">
        <v>157</v>
      </c>
      <c r="C27" s="271" t="s">
        <v>158</v>
      </c>
      <c r="D27" s="32"/>
      <c r="E27" s="32"/>
    </row>
    <row r="28" spans="1:22" ht="26.25" customHeight="1">
      <c r="A28" s="277">
        <v>2.1</v>
      </c>
      <c r="B28" s="273" t="s">
        <v>159</v>
      </c>
      <c r="C28" s="271" t="s">
        <v>160</v>
      </c>
      <c r="D28" s="32"/>
      <c r="E28" s="32"/>
    </row>
    <row r="29" spans="1:22" ht="26.25" customHeight="1">
      <c r="A29" s="277">
        <v>2.11</v>
      </c>
      <c r="B29" s="273"/>
      <c r="C29" s="275" t="s">
        <v>161</v>
      </c>
      <c r="D29" s="32"/>
      <c r="E29" s="32"/>
    </row>
    <row r="30" spans="1:22" s="279" customFormat="1" ht="34.5" customHeight="1">
      <c r="A30" s="267">
        <v>2</v>
      </c>
      <c r="B30" s="278" t="s">
        <v>162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163</v>
      </c>
      <c r="D31" s="32"/>
      <c r="E31" s="32"/>
    </row>
    <row r="32" spans="1:22" ht="21" customHeight="1">
      <c r="A32" s="271">
        <v>2.2000000000000002</v>
      </c>
      <c r="B32" s="273" t="s">
        <v>164</v>
      </c>
      <c r="C32" s="271" t="s">
        <v>165</v>
      </c>
      <c r="D32" s="32"/>
      <c r="E32" s="32"/>
    </row>
    <row r="33" spans="1:22" ht="26.25" customHeight="1">
      <c r="A33" s="271">
        <v>2.2999999999999998</v>
      </c>
      <c r="B33" s="273" t="s">
        <v>164</v>
      </c>
      <c r="C33" s="271" t="s">
        <v>166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9.1</v>
      </c>
      <c r="E34" s="284" t="s">
        <v>275</v>
      </c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6" t="s">
        <v>167</v>
      </c>
      <c r="B35" s="567"/>
      <c r="C35" s="567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144</v>
      </c>
      <c r="C36" s="271" t="s">
        <v>145</v>
      </c>
      <c r="D36" s="384">
        <v>138.6</v>
      </c>
      <c r="E36" s="32" t="s">
        <v>275</v>
      </c>
    </row>
    <row r="37" spans="1:22" ht="21" customHeight="1">
      <c r="A37" s="271">
        <v>1.2</v>
      </c>
      <c r="B37" s="272" t="s">
        <v>146</v>
      </c>
      <c r="C37" s="271" t="s">
        <v>147</v>
      </c>
      <c r="D37" s="384">
        <v>8</v>
      </c>
      <c r="E37" s="32" t="s">
        <v>275</v>
      </c>
    </row>
    <row r="38" spans="1:22" ht="21" customHeight="1">
      <c r="A38" s="271">
        <v>1.3</v>
      </c>
      <c r="B38" s="272" t="s">
        <v>148</v>
      </c>
      <c r="C38" s="271" t="s">
        <v>149</v>
      </c>
      <c r="D38" s="32"/>
      <c r="E38" s="32"/>
    </row>
    <row r="39" spans="1:22" ht="21" customHeight="1">
      <c r="A39" s="271">
        <v>1.4</v>
      </c>
      <c r="B39" s="273" t="s">
        <v>150</v>
      </c>
      <c r="C39" s="274" t="s">
        <v>151</v>
      </c>
      <c r="D39" s="32"/>
      <c r="E39" s="32"/>
    </row>
    <row r="40" spans="1:22" ht="21" customHeight="1">
      <c r="A40" s="271">
        <v>1.5</v>
      </c>
      <c r="B40" s="273"/>
      <c r="C40" s="271" t="s">
        <v>152</v>
      </c>
      <c r="D40" s="32">
        <v>10</v>
      </c>
      <c r="E40" s="32" t="s">
        <v>275</v>
      </c>
    </row>
    <row r="41" spans="1:22" ht="20.25" customHeight="1">
      <c r="A41" s="271">
        <v>1.6</v>
      </c>
      <c r="B41" s="272" t="s">
        <v>208</v>
      </c>
      <c r="C41" s="271" t="s">
        <v>153</v>
      </c>
      <c r="D41" s="32"/>
      <c r="E41" s="32"/>
    </row>
    <row r="42" spans="1:22" ht="33.75" customHeight="1">
      <c r="A42" s="271">
        <v>1.7</v>
      </c>
      <c r="B42" s="273"/>
      <c r="C42" s="271" t="s">
        <v>176</v>
      </c>
      <c r="D42" s="32"/>
      <c r="E42" s="32"/>
    </row>
    <row r="43" spans="1:22" ht="23.25" customHeight="1">
      <c r="A43" s="271">
        <v>1.8</v>
      </c>
      <c r="B43" s="273"/>
      <c r="C43" s="275" t="s">
        <v>175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154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154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154</v>
      </c>
      <c r="C49" s="271" t="s">
        <v>155</v>
      </c>
      <c r="D49" s="32"/>
      <c r="E49" s="32"/>
    </row>
    <row r="50" spans="1:22" ht="24" customHeight="1">
      <c r="A50" s="271">
        <v>2.5</v>
      </c>
      <c r="B50" s="273" t="s">
        <v>154</v>
      </c>
      <c r="C50" s="271" t="s">
        <v>156</v>
      </c>
      <c r="D50" s="32"/>
      <c r="E50" s="32"/>
    </row>
    <row r="51" spans="1:22" ht="24" customHeight="1">
      <c r="A51" s="271">
        <v>2.6</v>
      </c>
      <c r="B51" s="272" t="s">
        <v>157</v>
      </c>
      <c r="C51" s="271" t="s">
        <v>158</v>
      </c>
      <c r="D51" s="32">
        <v>0.4</v>
      </c>
      <c r="E51" s="32" t="s">
        <v>275</v>
      </c>
    </row>
    <row r="52" spans="1:22" ht="24" customHeight="1">
      <c r="A52" s="271">
        <v>2.7</v>
      </c>
      <c r="B52" s="273" t="s">
        <v>159</v>
      </c>
      <c r="C52" s="271" t="s">
        <v>160</v>
      </c>
      <c r="D52" s="32"/>
      <c r="E52" s="32"/>
    </row>
    <row r="53" spans="1:22" ht="24" customHeight="1">
      <c r="A53" s="271">
        <v>2.8</v>
      </c>
      <c r="B53" s="273"/>
      <c r="C53" s="275" t="s">
        <v>161</v>
      </c>
      <c r="D53" s="32"/>
      <c r="E53" s="32"/>
    </row>
    <row r="54" spans="1:22" s="260" customFormat="1" ht="33" customHeight="1">
      <c r="A54" s="271"/>
      <c r="B54" s="268" t="s">
        <v>168</v>
      </c>
      <c r="C54" s="31"/>
      <c r="D54" s="269">
        <f>SUM(D55:D58)</f>
        <v>523</v>
      </c>
      <c r="E54" s="32" t="s">
        <v>275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174</v>
      </c>
      <c r="D55" s="385">
        <v>523</v>
      </c>
      <c r="E55" s="32" t="s">
        <v>275</v>
      </c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163</v>
      </c>
      <c r="D56" s="32"/>
      <c r="E56" s="271"/>
    </row>
    <row r="57" spans="1:22" ht="24.75" customHeight="1">
      <c r="A57" s="271">
        <v>1.3</v>
      </c>
      <c r="B57" s="273" t="s">
        <v>159</v>
      </c>
      <c r="C57" s="271" t="s">
        <v>165</v>
      </c>
      <c r="D57" s="32"/>
      <c r="E57" s="32"/>
    </row>
    <row r="58" spans="1:22" ht="24.75" customHeight="1">
      <c r="A58" s="271">
        <v>1.4</v>
      </c>
      <c r="B58" s="273" t="s">
        <v>159</v>
      </c>
      <c r="C58" s="271" t="s">
        <v>166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680</v>
      </c>
      <c r="E59" s="290"/>
      <c r="F59" s="531">
        <f>+D59-D54</f>
        <v>157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169</v>
      </c>
    </row>
    <row r="62" spans="1:22" ht="59.25" customHeight="1">
      <c r="A62" s="292">
        <v>1</v>
      </c>
      <c r="B62" s="293" t="s">
        <v>237</v>
      </c>
      <c r="C62" s="289">
        <f>+'Dramakan hosqer'!C13</f>
        <v>1219.3</v>
      </c>
      <c r="D62" s="569" t="s">
        <v>170</v>
      </c>
      <c r="E62" s="570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71" t="str">
        <f>+'Ekamut-caxs'!C72</f>
        <v>Ի․Աղաջանյան</v>
      </c>
      <c r="E64" s="57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8" t="s">
        <v>97</v>
      </c>
      <c r="E65" s="56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71" t="str">
        <f>+'Ekamut-caxs'!C74</f>
        <v>Ռ․Յայլոյան</v>
      </c>
      <c r="E66" s="57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8" t="s">
        <v>97</v>
      </c>
      <c r="E67" s="56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1" zoomScaleSheetLayoutView="100" workbookViewId="0">
      <selection activeCell="C34" sqref="C34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5" t="s">
        <v>71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5" s="23" customFormat="1" ht="25.5" customHeight="1">
      <c r="A2" s="554" t="str">
        <f>+'Ekamut-caxs'!A8:D8</f>
        <v xml:space="preserve">«Մանկապատանեկան տեխնիկական ստեղծագործության կենտրոն» 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22"/>
      <c r="O2" s="22"/>
    </row>
    <row r="3" spans="1:15" ht="25.5" customHeight="1">
      <c r="A3" s="576" t="s">
        <v>238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5" ht="21" customHeight="1" thickBot="1">
      <c r="C4" s="534"/>
      <c r="D4" s="534"/>
      <c r="M4" s="180" t="s">
        <v>0</v>
      </c>
    </row>
    <row r="5" spans="1:15" ht="33.75" customHeight="1">
      <c r="A5" s="579" t="s">
        <v>133</v>
      </c>
      <c r="B5" s="581" t="s">
        <v>72</v>
      </c>
      <c r="C5" s="589" t="s">
        <v>222</v>
      </c>
      <c r="D5" s="583" t="s">
        <v>182</v>
      </c>
      <c r="E5" s="584"/>
      <c r="F5" s="584"/>
      <c r="G5" s="584"/>
      <c r="H5" s="584"/>
      <c r="I5" s="584"/>
      <c r="J5" s="584"/>
      <c r="K5" s="584"/>
      <c r="L5" s="585"/>
      <c r="M5" s="586" t="s">
        <v>136</v>
      </c>
    </row>
    <row r="6" spans="1:15" ht="78.75" customHeight="1">
      <c r="A6" s="580"/>
      <c r="B6" s="582"/>
      <c r="C6" s="590"/>
      <c r="D6" s="444" t="s">
        <v>209</v>
      </c>
      <c r="E6" s="442" t="s">
        <v>229</v>
      </c>
      <c r="F6" s="442" t="s">
        <v>230</v>
      </c>
      <c r="G6" s="442" t="s">
        <v>134</v>
      </c>
      <c r="H6" s="442" t="s">
        <v>185</v>
      </c>
      <c r="I6" s="442" t="s">
        <v>184</v>
      </c>
      <c r="J6" s="442" t="s">
        <v>120</v>
      </c>
      <c r="K6" s="386" t="s">
        <v>172</v>
      </c>
      <c r="L6" s="445" t="s">
        <v>183</v>
      </c>
      <c r="M6" s="587"/>
    </row>
    <row r="7" spans="1:15" ht="31.5" customHeight="1">
      <c r="A7" s="444">
        <v>1</v>
      </c>
      <c r="B7" s="459" t="s">
        <v>191</v>
      </c>
      <c r="C7" s="542">
        <v>18967.3</v>
      </c>
      <c r="D7" s="543">
        <f>+D12*2</f>
        <v>3916</v>
      </c>
      <c r="E7" s="369"/>
      <c r="F7" s="369"/>
      <c r="G7" s="369">
        <f>+J16</f>
        <v>110.73333333333333</v>
      </c>
      <c r="H7" s="369"/>
      <c r="I7" s="544">
        <v>17.600000000000001</v>
      </c>
      <c r="J7" s="369">
        <v>124.8</v>
      </c>
      <c r="K7" s="369"/>
      <c r="L7" s="446">
        <v>1200</v>
      </c>
      <c r="M7" s="453">
        <f>ROUND(SUM(C7:L7),1)</f>
        <v>24336.400000000001</v>
      </c>
      <c r="N7" s="1">
        <v>1200</v>
      </c>
    </row>
    <row r="8" spans="1:15" ht="31.5" customHeight="1">
      <c r="A8" s="444">
        <v>1.1000000000000001</v>
      </c>
      <c r="B8" s="460" t="s">
        <v>120</v>
      </c>
      <c r="C8" s="458">
        <v>634</v>
      </c>
      <c r="D8" s="447" t="s">
        <v>178</v>
      </c>
      <c r="E8" s="404" t="s">
        <v>178</v>
      </c>
      <c r="F8" s="404" t="s">
        <v>178</v>
      </c>
      <c r="G8" s="404" t="s">
        <v>178</v>
      </c>
      <c r="H8" s="404" t="s">
        <v>178</v>
      </c>
      <c r="I8" s="404" t="s">
        <v>178</v>
      </c>
      <c r="J8" s="404" t="s">
        <v>178</v>
      </c>
      <c r="K8" s="404" t="s">
        <v>178</v>
      </c>
      <c r="L8" s="448" t="s">
        <v>178</v>
      </c>
      <c r="M8" s="454" t="s">
        <v>178</v>
      </c>
    </row>
    <row r="9" spans="1:15" ht="31.5" customHeight="1">
      <c r="A9" s="444">
        <v>1.2</v>
      </c>
      <c r="B9" s="460" t="s">
        <v>183</v>
      </c>
      <c r="C9" s="458"/>
      <c r="D9" s="447" t="s">
        <v>178</v>
      </c>
      <c r="E9" s="404" t="s">
        <v>178</v>
      </c>
      <c r="F9" s="404" t="s">
        <v>178</v>
      </c>
      <c r="G9" s="404" t="s">
        <v>178</v>
      </c>
      <c r="H9" s="404" t="s">
        <v>178</v>
      </c>
      <c r="I9" s="404" t="s">
        <v>178</v>
      </c>
      <c r="J9" s="404" t="s">
        <v>178</v>
      </c>
      <c r="K9" s="404" t="s">
        <v>178</v>
      </c>
      <c r="L9" s="448" t="s">
        <v>178</v>
      </c>
      <c r="M9" s="454" t="s">
        <v>178</v>
      </c>
    </row>
    <row r="10" spans="1:15" ht="33.75" customHeight="1">
      <c r="A10" s="444">
        <v>2</v>
      </c>
      <c r="B10" s="461" t="s">
        <v>94</v>
      </c>
      <c r="C10" s="456"/>
      <c r="D10" s="449"/>
      <c r="E10" s="404" t="s">
        <v>178</v>
      </c>
      <c r="F10" s="404" t="s">
        <v>178</v>
      </c>
      <c r="G10" s="404" t="s">
        <v>178</v>
      </c>
      <c r="H10" s="404" t="s">
        <v>178</v>
      </c>
      <c r="I10" s="404" t="s">
        <v>178</v>
      </c>
      <c r="J10" s="404" t="s">
        <v>178</v>
      </c>
      <c r="K10" s="404" t="s">
        <v>178</v>
      </c>
      <c r="L10" s="448" t="s">
        <v>178</v>
      </c>
      <c r="M10" s="453">
        <f>ROUND(SUM(C10:L10),1)</f>
        <v>0</v>
      </c>
    </row>
    <row r="11" spans="1:15" s="221" customFormat="1" ht="34.5" customHeight="1" thickBot="1">
      <c r="A11" s="462"/>
      <c r="B11" s="463" t="s">
        <v>73</v>
      </c>
      <c r="C11" s="457" t="s">
        <v>178</v>
      </c>
      <c r="D11" s="450" t="s">
        <v>178</v>
      </c>
      <c r="E11" s="451" t="s">
        <v>178</v>
      </c>
      <c r="F11" s="451" t="s">
        <v>178</v>
      </c>
      <c r="G11" s="451" t="s">
        <v>178</v>
      </c>
      <c r="H11" s="451" t="s">
        <v>178</v>
      </c>
      <c r="I11" s="451" t="s">
        <v>178</v>
      </c>
      <c r="J11" s="451" t="s">
        <v>178</v>
      </c>
      <c r="K11" s="451" t="s">
        <v>178</v>
      </c>
      <c r="L11" s="452" t="s">
        <v>178</v>
      </c>
      <c r="M11" s="455">
        <f>ROUND(SUM(M7:M10),1)</f>
        <v>24336.400000000001</v>
      </c>
    </row>
    <row r="12" spans="1:15" s="221" customFormat="1" ht="34.5" customHeight="1">
      <c r="A12" s="237"/>
      <c r="B12" s="322"/>
      <c r="C12" s="322"/>
      <c r="D12" s="323">
        <v>1958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7"/>
      <c r="G13" s="301"/>
      <c r="H13" s="222"/>
      <c r="I13" s="222"/>
      <c r="J13" s="325"/>
      <c r="K13" s="588"/>
      <c r="L13" s="588"/>
      <c r="M13" s="366"/>
    </row>
    <row r="14" spans="1:15" s="237" customFormat="1" ht="69" customHeight="1">
      <c r="B14" s="572" t="s">
        <v>188</v>
      </c>
      <c r="C14" s="591"/>
      <c r="D14" s="573"/>
      <c r="E14" s="325"/>
      <c r="H14" s="325"/>
      <c r="I14" s="572" t="s">
        <v>187</v>
      </c>
      <c r="J14" s="573"/>
      <c r="K14" s="325"/>
      <c r="L14" s="325"/>
      <c r="M14" s="325"/>
    </row>
    <row r="15" spans="1:15" s="237" customFormat="1" ht="48" customHeight="1">
      <c r="B15" s="304" t="s">
        <v>173</v>
      </c>
      <c r="C15" s="507" t="s">
        <v>228</v>
      </c>
      <c r="D15" s="507" t="s">
        <v>227</v>
      </c>
      <c r="E15" s="388"/>
      <c r="H15" s="336"/>
      <c r="I15" s="304" t="s">
        <v>173</v>
      </c>
      <c r="J15" s="305" t="s">
        <v>186</v>
      </c>
      <c r="K15" s="388"/>
      <c r="L15" s="388"/>
      <c r="M15" s="336"/>
    </row>
    <row r="16" spans="1:15" s="237" customFormat="1" ht="24" customHeight="1">
      <c r="B16" s="405">
        <v>93289</v>
      </c>
      <c r="C16" s="406">
        <f>ROUND(4*B16*2/1000,1)</f>
        <v>746.3</v>
      </c>
      <c r="D16" s="508">
        <f>348.8/5*2</f>
        <v>139.52000000000001</v>
      </c>
      <c r="E16" s="407"/>
      <c r="H16" s="336"/>
      <c r="I16" s="405">
        <v>93289</v>
      </c>
      <c r="J16" s="409">
        <f>664.4/12*2</f>
        <v>110.73333333333333</v>
      </c>
      <c r="K16" s="388"/>
      <c r="L16" s="388"/>
      <c r="M16" s="336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3"/>
      <c r="H17" s="389"/>
      <c r="I17" s="408">
        <v>97380</v>
      </c>
      <c r="J17" s="409">
        <f>754.7/12*2</f>
        <v>125.78333333333335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7" t="str">
        <f>+'Ekamut-caxs'!C72</f>
        <v>Ի․Աղաջանյան</v>
      </c>
      <c r="I19" s="577"/>
      <c r="J19" s="577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74" t="s">
        <v>97</v>
      </c>
      <c r="I20" s="574"/>
      <c r="J20" s="574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8" t="str">
        <f>+'Ekamut-caxs'!C74</f>
        <v>Ռ․Յայլոյան</v>
      </c>
      <c r="I21" s="578"/>
      <c r="J21" s="578"/>
      <c r="K21" s="191"/>
    </row>
    <row r="22" spans="1:13" s="165" customFormat="1" ht="18.75" customHeight="1">
      <c r="F22" s="187" t="s">
        <v>96</v>
      </c>
      <c r="G22" s="188"/>
      <c r="H22" s="574" t="s">
        <v>97</v>
      </c>
      <c r="I22" s="574"/>
      <c r="J22" s="574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7" zoomScale="106" zoomScaleSheetLayoutView="106" workbookViewId="0">
      <selection activeCell="C34" sqref="C34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9" t="s">
        <v>71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3" s="165" customFormat="1" ht="21.75" customHeight="1">
      <c r="A2" s="600" t="str">
        <f>+'Ekamut-caxs'!A8:D8</f>
        <v xml:space="preserve">«Մանկապատանեկան տեխնիկական ստեղծագործության կենտրոն» 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</row>
    <row r="3" spans="1:13" s="165" customFormat="1" ht="21" customHeight="1">
      <c r="A3" s="600" t="s">
        <v>98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</row>
    <row r="4" spans="1:13" ht="21" customHeight="1" thickBot="1">
      <c r="A4" s="496"/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</row>
    <row r="5" spans="1:13" s="173" customFormat="1" ht="24.75" customHeight="1">
      <c r="A5" s="602" t="s">
        <v>118</v>
      </c>
      <c r="B5" s="604" t="s">
        <v>99</v>
      </c>
      <c r="C5" s="596" t="s">
        <v>100</v>
      </c>
      <c r="D5" s="597"/>
      <c r="E5" s="597"/>
      <c r="F5" s="598"/>
      <c r="G5" s="606" t="s">
        <v>101</v>
      </c>
      <c r="H5" s="606"/>
      <c r="I5" s="606"/>
      <c r="J5" s="606"/>
      <c r="K5" s="596" t="s">
        <v>125</v>
      </c>
      <c r="L5" s="597"/>
      <c r="M5" s="598"/>
    </row>
    <row r="6" spans="1:13" s="177" customFormat="1" ht="51" customHeight="1">
      <c r="A6" s="603"/>
      <c r="B6" s="605"/>
      <c r="C6" s="174" t="s">
        <v>217</v>
      </c>
      <c r="D6" s="175" t="s">
        <v>218</v>
      </c>
      <c r="E6" s="175" t="s">
        <v>239</v>
      </c>
      <c r="F6" s="176" t="s">
        <v>240</v>
      </c>
      <c r="G6" s="175" t="s">
        <v>219</v>
      </c>
      <c r="H6" s="233" t="s">
        <v>218</v>
      </c>
      <c r="I6" s="175" t="s">
        <v>241</v>
      </c>
      <c r="J6" s="233" t="s">
        <v>240</v>
      </c>
      <c r="K6" s="175" t="s">
        <v>217</v>
      </c>
      <c r="L6" s="175" t="s">
        <v>239</v>
      </c>
      <c r="M6" s="176" t="s">
        <v>240</v>
      </c>
    </row>
    <row r="7" spans="1:13" ht="19.5" customHeight="1">
      <c r="A7" s="167">
        <v>1</v>
      </c>
      <c r="B7" s="243" t="s">
        <v>102</v>
      </c>
      <c r="C7" s="470" t="s">
        <v>220</v>
      </c>
      <c r="D7" s="471" t="s">
        <v>220</v>
      </c>
      <c r="E7" s="472">
        <v>1224</v>
      </c>
      <c r="F7" s="473">
        <v>170136</v>
      </c>
      <c r="G7" s="332" t="s">
        <v>220</v>
      </c>
      <c r="H7" s="328" t="s">
        <v>220</v>
      </c>
      <c r="I7" s="472">
        <v>306</v>
      </c>
      <c r="J7" s="474">
        <v>14682</v>
      </c>
      <c r="K7" s="381" t="s">
        <v>220</v>
      </c>
      <c r="L7" s="472">
        <v>0</v>
      </c>
      <c r="M7" s="475">
        <f t="shared" ref="M7:M16" si="0">+L7*200.47</f>
        <v>0</v>
      </c>
    </row>
    <row r="8" spans="1:13" ht="19.5" customHeight="1">
      <c r="A8" s="167">
        <v>2</v>
      </c>
      <c r="B8" s="243" t="s">
        <v>221</v>
      </c>
      <c r="C8" s="470" t="s">
        <v>220</v>
      </c>
      <c r="D8" s="471" t="s">
        <v>220</v>
      </c>
      <c r="E8" s="472">
        <v>940</v>
      </c>
      <c r="F8" s="473">
        <v>130660</v>
      </c>
      <c r="G8" s="332" t="s">
        <v>220</v>
      </c>
      <c r="H8" s="328" t="s">
        <v>220</v>
      </c>
      <c r="I8" s="472">
        <v>296</v>
      </c>
      <c r="J8" s="474">
        <v>15830</v>
      </c>
      <c r="K8" s="381" t="s">
        <v>220</v>
      </c>
      <c r="L8" s="472">
        <v>0</v>
      </c>
      <c r="M8" s="475">
        <f t="shared" si="0"/>
        <v>0</v>
      </c>
    </row>
    <row r="9" spans="1:13" ht="19.5" customHeight="1">
      <c r="A9" s="167">
        <v>3</v>
      </c>
      <c r="B9" s="243" t="s">
        <v>103</v>
      </c>
      <c r="C9" s="470" t="s">
        <v>220</v>
      </c>
      <c r="D9" s="471" t="s">
        <v>220</v>
      </c>
      <c r="E9" s="472">
        <v>871</v>
      </c>
      <c r="F9" s="473">
        <v>121069</v>
      </c>
      <c r="G9" s="332" t="s">
        <v>220</v>
      </c>
      <c r="H9" s="328" t="s">
        <v>220</v>
      </c>
      <c r="I9" s="472">
        <v>267</v>
      </c>
      <c r="J9" s="474">
        <v>14279</v>
      </c>
      <c r="K9" s="381" t="s">
        <v>220</v>
      </c>
      <c r="L9" s="472">
        <v>0</v>
      </c>
      <c r="M9" s="475">
        <f t="shared" si="0"/>
        <v>0</v>
      </c>
    </row>
    <row r="10" spans="1:13" ht="19.5" customHeight="1">
      <c r="A10" s="167">
        <v>4</v>
      </c>
      <c r="B10" s="243" t="s">
        <v>104</v>
      </c>
      <c r="C10" s="470" t="s">
        <v>220</v>
      </c>
      <c r="D10" s="471" t="s">
        <v>220</v>
      </c>
      <c r="E10" s="472">
        <v>37</v>
      </c>
      <c r="F10" s="473">
        <v>5317</v>
      </c>
      <c r="G10" s="332" t="s">
        <v>220</v>
      </c>
      <c r="H10" s="328" t="s">
        <v>220</v>
      </c>
      <c r="I10" s="472">
        <v>248</v>
      </c>
      <c r="J10" s="474">
        <v>13263</v>
      </c>
      <c r="K10" s="381" t="s">
        <v>220</v>
      </c>
      <c r="L10" s="472">
        <v>0</v>
      </c>
      <c r="M10" s="475">
        <f t="shared" si="0"/>
        <v>0</v>
      </c>
    </row>
    <row r="11" spans="1:13" ht="19.5" customHeight="1">
      <c r="A11" s="167">
        <v>5</v>
      </c>
      <c r="B11" s="243" t="s">
        <v>105</v>
      </c>
      <c r="C11" s="470" t="s">
        <v>220</v>
      </c>
      <c r="D11" s="471" t="s">
        <v>220</v>
      </c>
      <c r="E11" s="472">
        <v>0</v>
      </c>
      <c r="F11" s="473">
        <v>0</v>
      </c>
      <c r="G11" s="332" t="s">
        <v>220</v>
      </c>
      <c r="H11" s="328" t="s">
        <v>220</v>
      </c>
      <c r="I11" s="472">
        <v>190</v>
      </c>
      <c r="J11" s="474">
        <v>10161</v>
      </c>
      <c r="K11" s="381" t="s">
        <v>220</v>
      </c>
      <c r="L11" s="472">
        <v>0</v>
      </c>
      <c r="M11" s="475">
        <f t="shared" si="0"/>
        <v>0</v>
      </c>
    </row>
    <row r="12" spans="1:13" ht="19.5" customHeight="1">
      <c r="A12" s="167">
        <v>6</v>
      </c>
      <c r="B12" s="243" t="s">
        <v>106</v>
      </c>
      <c r="C12" s="470" t="s">
        <v>220</v>
      </c>
      <c r="D12" s="471" t="s">
        <v>220</v>
      </c>
      <c r="E12" s="472">
        <v>0</v>
      </c>
      <c r="F12" s="473">
        <v>0</v>
      </c>
      <c r="G12" s="332" t="s">
        <v>220</v>
      </c>
      <c r="H12" s="328" t="s">
        <v>220</v>
      </c>
      <c r="I12" s="472">
        <v>172</v>
      </c>
      <c r="J12" s="474">
        <v>9199</v>
      </c>
      <c r="K12" s="381" t="s">
        <v>220</v>
      </c>
      <c r="L12" s="472">
        <v>0</v>
      </c>
      <c r="M12" s="475">
        <f t="shared" si="0"/>
        <v>0</v>
      </c>
    </row>
    <row r="13" spans="1:13" ht="19.5" customHeight="1">
      <c r="A13" s="167">
        <v>7</v>
      </c>
      <c r="B13" s="243" t="s">
        <v>107</v>
      </c>
      <c r="C13" s="470" t="s">
        <v>220</v>
      </c>
      <c r="D13" s="471" t="s">
        <v>220</v>
      </c>
      <c r="E13" s="472">
        <v>0</v>
      </c>
      <c r="F13" s="473">
        <v>0</v>
      </c>
      <c r="G13" s="332" t="s">
        <v>220</v>
      </c>
      <c r="H13" s="328" t="s">
        <v>220</v>
      </c>
      <c r="I13" s="472">
        <v>153</v>
      </c>
      <c r="J13" s="474">
        <v>8182</v>
      </c>
      <c r="K13" s="381" t="s">
        <v>220</v>
      </c>
      <c r="L13" s="472">
        <v>0</v>
      </c>
      <c r="M13" s="475">
        <f t="shared" si="0"/>
        <v>0</v>
      </c>
    </row>
    <row r="14" spans="1:13" ht="19.5" customHeight="1">
      <c r="A14" s="167">
        <v>8</v>
      </c>
      <c r="B14" s="244" t="s">
        <v>108</v>
      </c>
      <c r="C14" s="470" t="s">
        <v>220</v>
      </c>
      <c r="D14" s="471" t="s">
        <v>220</v>
      </c>
      <c r="E14" s="472">
        <v>0</v>
      </c>
      <c r="F14" s="473">
        <v>0</v>
      </c>
      <c r="G14" s="332" t="s">
        <v>220</v>
      </c>
      <c r="H14" s="328" t="s">
        <v>220</v>
      </c>
      <c r="I14" s="472">
        <v>176</v>
      </c>
      <c r="J14" s="474">
        <v>9412</v>
      </c>
      <c r="K14" s="381" t="s">
        <v>220</v>
      </c>
      <c r="L14" s="472">
        <v>0</v>
      </c>
      <c r="M14" s="475">
        <f t="shared" si="0"/>
        <v>0</v>
      </c>
    </row>
    <row r="15" spans="1:13" ht="19.5" customHeight="1">
      <c r="A15" s="167">
        <v>9</v>
      </c>
      <c r="B15" s="244" t="s">
        <v>109</v>
      </c>
      <c r="C15" s="470" t="s">
        <v>220</v>
      </c>
      <c r="D15" s="471" t="s">
        <v>220</v>
      </c>
      <c r="E15" s="472">
        <v>0</v>
      </c>
      <c r="F15" s="473">
        <v>0</v>
      </c>
      <c r="G15" s="332" t="s">
        <v>220</v>
      </c>
      <c r="H15" s="328" t="s">
        <v>220</v>
      </c>
      <c r="I15" s="472">
        <v>156</v>
      </c>
      <c r="J15" s="474">
        <v>8343</v>
      </c>
      <c r="K15" s="381" t="s">
        <v>220</v>
      </c>
      <c r="L15" s="472">
        <v>0</v>
      </c>
      <c r="M15" s="475">
        <f t="shared" si="0"/>
        <v>0</v>
      </c>
    </row>
    <row r="16" spans="1:13" ht="19.5" customHeight="1">
      <c r="A16" s="167">
        <v>10</v>
      </c>
      <c r="B16" s="244" t="s">
        <v>110</v>
      </c>
      <c r="C16" s="470" t="s">
        <v>220</v>
      </c>
      <c r="D16" s="471" t="s">
        <v>220</v>
      </c>
      <c r="E16" s="472">
        <v>107</v>
      </c>
      <c r="F16" s="473">
        <v>15376</v>
      </c>
      <c r="G16" s="332" t="s">
        <v>220</v>
      </c>
      <c r="H16" s="328" t="s">
        <v>220</v>
      </c>
      <c r="I16" s="472">
        <v>158</v>
      </c>
      <c r="J16" s="474">
        <v>8250</v>
      </c>
      <c r="K16" s="381" t="s">
        <v>220</v>
      </c>
      <c r="L16" s="472">
        <v>0</v>
      </c>
      <c r="M16" s="475">
        <f t="shared" si="0"/>
        <v>0</v>
      </c>
    </row>
    <row r="17" spans="1:13" ht="19.5" customHeight="1">
      <c r="A17" s="167">
        <v>11</v>
      </c>
      <c r="B17" s="244" t="s">
        <v>111</v>
      </c>
      <c r="C17" s="545">
        <v>757</v>
      </c>
      <c r="D17" s="546">
        <v>105223</v>
      </c>
      <c r="E17" s="473">
        <f>+MAX(C17,E7)</f>
        <v>1224</v>
      </c>
      <c r="F17" s="473">
        <f>+E17*143.7</f>
        <v>175888.8</v>
      </c>
      <c r="G17" s="545">
        <v>171</v>
      </c>
      <c r="H17" s="546">
        <v>8205</v>
      </c>
      <c r="I17" s="473">
        <f>+MAX(G17,I7)</f>
        <v>306</v>
      </c>
      <c r="J17" s="473">
        <f>+I17*53.48</f>
        <v>16364.88</v>
      </c>
      <c r="K17" s="476">
        <v>0</v>
      </c>
      <c r="L17" s="473">
        <v>0</v>
      </c>
      <c r="M17" s="475">
        <f>+L17*200.47</f>
        <v>0</v>
      </c>
    </row>
    <row r="18" spans="1:13" ht="19.5" customHeight="1">
      <c r="A18" s="167">
        <v>12</v>
      </c>
      <c r="B18" s="244" t="s">
        <v>112</v>
      </c>
      <c r="C18" s="545">
        <v>997</v>
      </c>
      <c r="D18" s="546">
        <v>138583</v>
      </c>
      <c r="E18" s="473">
        <f>+MAX(C18,E8)</f>
        <v>997</v>
      </c>
      <c r="F18" s="473">
        <f>+E18*143.7</f>
        <v>143268.9</v>
      </c>
      <c r="G18" s="545">
        <v>168</v>
      </c>
      <c r="H18" s="546">
        <v>8061</v>
      </c>
      <c r="I18" s="473">
        <f>+MAX(G18,I8)</f>
        <v>296</v>
      </c>
      <c r="J18" s="473">
        <f>+I18*53.48</f>
        <v>15830.08</v>
      </c>
      <c r="K18" s="476">
        <v>0</v>
      </c>
      <c r="L18" s="473">
        <v>0</v>
      </c>
      <c r="M18" s="475">
        <f>+L18*200.47</f>
        <v>0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1754</v>
      </c>
      <c r="D19" s="329">
        <f t="shared" si="1"/>
        <v>243806</v>
      </c>
      <c r="E19" s="334">
        <f t="shared" si="1"/>
        <v>5400</v>
      </c>
      <c r="F19" s="330">
        <f>SUM(F7:F18)</f>
        <v>761715.70000000007</v>
      </c>
      <c r="G19" s="335">
        <f>SUM(G7:G18)</f>
        <v>339</v>
      </c>
      <c r="H19" s="329">
        <f>SUM(H7:H18)</f>
        <v>16266</v>
      </c>
      <c r="I19" s="334">
        <f>SUM(I7:I18)</f>
        <v>2724</v>
      </c>
      <c r="J19" s="331">
        <f>SUM(J7:J18)</f>
        <v>143795.96</v>
      </c>
      <c r="K19" s="333">
        <f t="shared" si="1"/>
        <v>0</v>
      </c>
      <c r="L19" s="334">
        <f>SUM(L7:L18)</f>
        <v>0</v>
      </c>
      <c r="M19" s="330">
        <f>SUM(M7:M18)</f>
        <v>0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761.7</v>
      </c>
      <c r="G20" s="309"/>
      <c r="H20" s="219"/>
      <c r="I20" s="309"/>
      <c r="J20" s="219">
        <f>ROUND(J19/1000,1)</f>
        <v>143.80000000000001</v>
      </c>
      <c r="K20" s="309"/>
      <c r="L20" s="309"/>
      <c r="M20" s="219">
        <f>ROUND(M19/1000,1)</f>
        <v>0</v>
      </c>
    </row>
    <row r="21" spans="1:13" ht="21.75" customHeight="1">
      <c r="A21" s="498"/>
      <c r="B21" s="499"/>
      <c r="C21" s="500"/>
      <c r="D21" s="501"/>
      <c r="E21" s="500"/>
      <c r="F21" s="501"/>
      <c r="G21" s="500"/>
      <c r="H21" s="501"/>
      <c r="I21" s="500"/>
      <c r="J21" s="501"/>
      <c r="K21" s="500"/>
      <c r="L21" s="500"/>
      <c r="M21" s="501"/>
    </row>
    <row r="22" spans="1:13" ht="18.75" customHeight="1" thickBot="1">
      <c r="A22" s="240"/>
      <c r="B22" s="601" t="s">
        <v>249</v>
      </c>
      <c r="C22" s="601"/>
      <c r="D22" s="601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125</v>
      </c>
    </row>
    <row r="23" spans="1:13" s="165" customFormat="1" ht="34.5" customHeight="1">
      <c r="A23" s="246"/>
      <c r="B23" s="247" t="s">
        <v>129</v>
      </c>
      <c r="C23" s="248" t="s">
        <v>130</v>
      </c>
      <c r="D23" s="248"/>
      <c r="E23" s="248"/>
      <c r="F23" s="249" t="s">
        <v>215</v>
      </c>
      <c r="G23" s="246"/>
      <c r="H23" s="248"/>
      <c r="I23" s="248"/>
      <c r="J23" s="250" t="s">
        <v>215</v>
      </c>
      <c r="K23" s="246"/>
      <c r="L23" s="248"/>
      <c r="M23" s="250" t="s">
        <v>215</v>
      </c>
    </row>
    <row r="24" spans="1:13" ht="23.25" customHeight="1">
      <c r="A24" s="225">
        <v>1</v>
      </c>
      <c r="B24" s="477"/>
      <c r="C24" s="478"/>
      <c r="D24" s="478"/>
      <c r="E24" s="478"/>
      <c r="F24" s="473"/>
      <c r="G24" s="479"/>
      <c r="H24" s="478"/>
      <c r="I24" s="478"/>
      <c r="J24" s="475"/>
      <c r="K24" s="479"/>
      <c r="L24" s="478"/>
      <c r="M24" s="475"/>
    </row>
    <row r="25" spans="1:13" ht="23.25" customHeight="1">
      <c r="A25" s="225">
        <v>2</v>
      </c>
      <c r="B25" s="477"/>
      <c r="C25" s="478"/>
      <c r="D25" s="478"/>
      <c r="E25" s="478"/>
      <c r="F25" s="473"/>
      <c r="G25" s="479"/>
      <c r="H25" s="478"/>
      <c r="I25" s="478"/>
      <c r="J25" s="475"/>
      <c r="K25" s="479"/>
      <c r="L25" s="478"/>
      <c r="M25" s="475"/>
    </row>
    <row r="26" spans="1:13" s="177" customFormat="1" ht="23.25" customHeight="1">
      <c r="A26" s="167">
        <v>3</v>
      </c>
      <c r="B26" s="480"/>
      <c r="C26" s="481"/>
      <c r="D26" s="481"/>
      <c r="E26" s="481"/>
      <c r="F26" s="482"/>
      <c r="G26" s="483"/>
      <c r="H26" s="481"/>
      <c r="I26" s="481"/>
      <c r="J26" s="482"/>
      <c r="K26" s="483"/>
      <c r="L26" s="481"/>
      <c r="M26" s="482"/>
    </row>
    <row r="27" spans="1:13" s="165" customFormat="1" ht="24" customHeight="1">
      <c r="A27" s="226"/>
      <c r="B27" s="217" t="s">
        <v>214</v>
      </c>
      <c r="C27" s="464"/>
      <c r="D27" s="464"/>
      <c r="E27" s="464"/>
      <c r="F27" s="465">
        <f>SUM(F24:F26)</f>
        <v>0</v>
      </c>
      <c r="G27" s="466"/>
      <c r="H27" s="464"/>
      <c r="I27" s="464"/>
      <c r="J27" s="465">
        <f>SUM(J24:J26)</f>
        <v>0</v>
      </c>
      <c r="K27" s="466"/>
      <c r="L27" s="464"/>
      <c r="M27" s="465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131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84"/>
      <c r="B30" s="485"/>
      <c r="C30" s="486" t="s">
        <v>277</v>
      </c>
      <c r="D30" s="486"/>
      <c r="E30" s="485"/>
      <c r="F30" s="485"/>
      <c r="G30" s="593"/>
      <c r="H30" s="593"/>
      <c r="I30" s="487"/>
      <c r="J30" s="595" t="s">
        <v>265</v>
      </c>
      <c r="K30" s="595"/>
      <c r="L30" s="484"/>
      <c r="M30" s="488"/>
    </row>
    <row r="31" spans="1:13" s="165" customFormat="1">
      <c r="A31" s="489"/>
      <c r="B31" s="489"/>
      <c r="C31" s="490"/>
      <c r="D31" s="490"/>
      <c r="E31" s="491"/>
      <c r="F31" s="491"/>
      <c r="G31" s="594" t="s">
        <v>96</v>
      </c>
      <c r="H31" s="594"/>
      <c r="I31" s="492"/>
      <c r="J31" s="594" t="s">
        <v>113</v>
      </c>
      <c r="K31" s="594"/>
      <c r="L31" s="489"/>
      <c r="M31" s="489"/>
    </row>
    <row r="32" spans="1:13" s="178" customFormat="1" ht="23.25" customHeight="1">
      <c r="A32" s="484"/>
      <c r="B32" s="485"/>
      <c r="C32" s="493" t="s">
        <v>6</v>
      </c>
      <c r="D32" s="493"/>
      <c r="E32" s="485"/>
      <c r="F32" s="485"/>
      <c r="G32" s="595"/>
      <c r="H32" s="595"/>
      <c r="I32" s="494"/>
      <c r="J32" s="595" t="s">
        <v>269</v>
      </c>
      <c r="K32" s="595"/>
      <c r="L32" s="484"/>
      <c r="M32" s="484"/>
    </row>
    <row r="33" spans="1:13" s="165" customFormat="1">
      <c r="A33" s="489"/>
      <c r="B33" s="489"/>
      <c r="C33" s="495"/>
      <c r="D33" s="495"/>
      <c r="E33" s="489"/>
      <c r="F33" s="489"/>
      <c r="G33" s="594" t="s">
        <v>96</v>
      </c>
      <c r="H33" s="594"/>
      <c r="I33" s="492"/>
      <c r="J33" s="594" t="s">
        <v>113</v>
      </c>
      <c r="K33" s="594"/>
      <c r="L33" s="489"/>
      <c r="M33" s="489"/>
    </row>
    <row r="34" spans="1:13">
      <c r="A34" s="496"/>
      <c r="B34" s="496"/>
      <c r="C34" s="496"/>
      <c r="D34" s="496"/>
      <c r="E34" s="496"/>
      <c r="F34" s="497" t="s">
        <v>1</v>
      </c>
      <c r="G34" s="496"/>
      <c r="H34" s="496"/>
      <c r="I34" s="496"/>
      <c r="J34" s="496"/>
      <c r="K34" s="496"/>
      <c r="L34" s="496"/>
      <c r="M34" s="496"/>
    </row>
    <row r="35" spans="1:13" ht="16.5" customHeight="1">
      <c r="C35" s="166" t="s">
        <v>114</v>
      </c>
      <c r="E35" s="166" t="s">
        <v>115</v>
      </c>
      <c r="F35" s="166" t="s">
        <v>250</v>
      </c>
      <c r="I35" s="510" t="s">
        <v>116</v>
      </c>
      <c r="J35" s="511" t="s">
        <v>242</v>
      </c>
      <c r="L35" s="511" t="s">
        <v>244</v>
      </c>
      <c r="M35" s="511" t="s">
        <v>245</v>
      </c>
    </row>
    <row r="36" spans="1:13" ht="16.5" customHeight="1">
      <c r="C36" s="166" t="s">
        <v>117</v>
      </c>
      <c r="E36" s="166" t="s">
        <v>115</v>
      </c>
      <c r="F36" s="166" t="s">
        <v>251</v>
      </c>
      <c r="I36" s="592" t="s">
        <v>243</v>
      </c>
      <c r="J36" s="592"/>
      <c r="L36" s="592" t="s">
        <v>246</v>
      </c>
      <c r="M36" s="592"/>
    </row>
    <row r="37" spans="1:13">
      <c r="I37" s="592"/>
      <c r="J37" s="592"/>
      <c r="L37" s="592"/>
      <c r="M37" s="592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34" sqref="C34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7" t="s">
        <v>71</v>
      </c>
      <c r="B1" s="607"/>
      <c r="C1" s="607"/>
      <c r="D1" s="607"/>
      <c r="E1" s="607"/>
    </row>
    <row r="2" spans="1:6" ht="23.25" customHeight="1">
      <c r="A2" s="608" t="str">
        <f>+'Ekamut-caxs'!A8:D8</f>
        <v xml:space="preserve">«Մանկապատանեկան տեխնիկական ստեղծագործության կենտրոն»  ՀՈԱԿ-ի </v>
      </c>
      <c r="B2" s="608"/>
      <c r="C2" s="608"/>
      <c r="D2" s="608"/>
      <c r="E2" s="608"/>
    </row>
    <row r="3" spans="1:6" ht="28.5" customHeight="1">
      <c r="A3" s="608" t="s">
        <v>247</v>
      </c>
      <c r="B3" s="608"/>
      <c r="C3" s="608"/>
      <c r="D3" s="608"/>
      <c r="E3" s="608"/>
    </row>
    <row r="5" spans="1:6">
      <c r="E5" s="390" t="s">
        <v>128</v>
      </c>
    </row>
    <row r="6" spans="1:6" ht="124.5" customHeight="1">
      <c r="A6" s="391" t="s">
        <v>3</v>
      </c>
      <c r="B6" s="391" t="s">
        <v>99</v>
      </c>
      <c r="C6" s="391" t="s">
        <v>210</v>
      </c>
      <c r="D6" s="391" t="s">
        <v>213</v>
      </c>
      <c r="E6" s="391" t="s">
        <v>211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223</v>
      </c>
      <c r="C8" s="363">
        <v>21547</v>
      </c>
      <c r="D8" s="363"/>
      <c r="E8" s="363">
        <v>1837.5</v>
      </c>
    </row>
    <row r="9" spans="1:6" s="401" customFormat="1" ht="25.5" customHeight="1">
      <c r="A9" s="397">
        <v>2</v>
      </c>
      <c r="B9" s="398" t="s">
        <v>192</v>
      </c>
      <c r="C9" s="399">
        <v>1848</v>
      </c>
      <c r="D9" s="399"/>
      <c r="E9" s="399">
        <v>324</v>
      </c>
      <c r="F9" s="400"/>
    </row>
    <row r="10" spans="1:6" s="401" customFormat="1" ht="25.5" customHeight="1">
      <c r="A10" s="397">
        <v>3</v>
      </c>
      <c r="B10" s="398" t="s">
        <v>189</v>
      </c>
      <c r="C10" s="399">
        <f>1847.8</f>
        <v>1847.8</v>
      </c>
      <c r="D10" s="399"/>
      <c r="E10" s="399">
        <v>318</v>
      </c>
      <c r="F10" s="400"/>
    </row>
    <row r="11" spans="1:6" s="215" customFormat="1" ht="31.5" customHeight="1">
      <c r="A11" s="394"/>
      <c r="B11" s="395" t="s">
        <v>190</v>
      </c>
      <c r="C11" s="396">
        <f>ROUND(SUM(C8:C10),1)</f>
        <v>25242.799999999999</v>
      </c>
      <c r="D11" s="396">
        <f>ROUND(SUM(D8:D10),1)</f>
        <v>0</v>
      </c>
      <c r="E11" s="396">
        <f>ROUND(SUM(E8:E10),1)</f>
        <v>2479.5</v>
      </c>
    </row>
    <row r="13" spans="1:6" ht="19.5" customHeight="1"/>
    <row r="14" spans="1:6" ht="21.75" customHeight="1">
      <c r="B14" s="609"/>
      <c r="C14" s="609"/>
      <c r="D14" s="609"/>
      <c r="E14" s="609"/>
    </row>
    <row r="17" spans="2:5" ht="25.5" customHeight="1">
      <c r="B17" s="402" t="s">
        <v>278</v>
      </c>
      <c r="E17" s="403" t="s">
        <v>267</v>
      </c>
    </row>
    <row r="18" spans="2:5" ht="18.75" customHeight="1">
      <c r="B18" s="164" t="s">
        <v>4</v>
      </c>
      <c r="E18" s="509" t="str">
        <f>+'Ekamut-caxs'!C73</f>
        <v>/անուն, ազգանուն/</v>
      </c>
    </row>
    <row r="19" spans="2:5" ht="23.25" customHeight="1">
      <c r="B19" s="215" t="s">
        <v>6</v>
      </c>
      <c r="E19" s="403" t="s">
        <v>268</v>
      </c>
    </row>
    <row r="20" spans="2:5">
      <c r="C20" s="215" t="s">
        <v>1</v>
      </c>
      <c r="D20" s="215"/>
      <c r="E20" s="509" t="str">
        <f>+'Ekamut-caxs'!C75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9" workbookViewId="0">
      <selection activeCell="C34" sqref="C34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11" t="s">
        <v>71</v>
      </c>
      <c r="B1" s="611"/>
      <c r="C1" s="611"/>
      <c r="D1" s="611"/>
      <c r="E1" s="611"/>
      <c r="F1" s="611"/>
    </row>
    <row r="2" spans="1:6" ht="29.25" customHeight="1">
      <c r="A2" s="612" t="s">
        <v>273</v>
      </c>
      <c r="B2" s="612"/>
      <c r="C2" s="612"/>
      <c r="D2" s="612"/>
      <c r="E2" s="612"/>
      <c r="F2" s="612"/>
    </row>
    <row r="3" spans="1:6" ht="24.75" customHeight="1">
      <c r="A3" s="612" t="s">
        <v>276</v>
      </c>
      <c r="B3" s="612"/>
      <c r="C3" s="612"/>
      <c r="D3" s="612"/>
      <c r="E3" s="612"/>
      <c r="F3" s="612"/>
    </row>
    <row r="5" spans="1:6" ht="14.4" thickBot="1"/>
    <row r="6" spans="1:6" ht="68.25" customHeight="1">
      <c r="A6" s="419" t="s">
        <v>3</v>
      </c>
      <c r="B6" s="420" t="s">
        <v>195</v>
      </c>
      <c r="C6" s="421" t="s">
        <v>196</v>
      </c>
      <c r="D6" s="419" t="s">
        <v>256</v>
      </c>
      <c r="E6" s="420" t="s">
        <v>197</v>
      </c>
      <c r="F6" s="421"/>
    </row>
    <row r="7" spans="1:6" s="426" customFormat="1" ht="39.75" customHeight="1">
      <c r="A7" s="422">
        <v>1</v>
      </c>
      <c r="B7" s="423" t="s">
        <v>257</v>
      </c>
      <c r="C7" s="424">
        <v>4</v>
      </c>
      <c r="D7" s="422">
        <f>D8+D9</f>
        <v>32</v>
      </c>
      <c r="E7" s="425">
        <f>E8+E9</f>
        <v>11</v>
      </c>
      <c r="F7" s="424">
        <v>0</v>
      </c>
    </row>
    <row r="8" spans="1:6" ht="25.5" customHeight="1">
      <c r="A8" s="427">
        <v>1.1000000000000001</v>
      </c>
      <c r="B8" s="428" t="s">
        <v>258</v>
      </c>
      <c r="C8" s="429">
        <v>3</v>
      </c>
      <c r="D8" s="427">
        <v>18</v>
      </c>
      <c r="E8" s="430">
        <v>7</v>
      </c>
      <c r="F8" s="429"/>
    </row>
    <row r="9" spans="1:6" ht="25.5" customHeight="1">
      <c r="A9" s="427">
        <v>1.2</v>
      </c>
      <c r="B9" s="428" t="s">
        <v>259</v>
      </c>
      <c r="C9" s="429">
        <v>2</v>
      </c>
      <c r="D9" s="427">
        <v>14</v>
      </c>
      <c r="E9" s="430">
        <v>4</v>
      </c>
      <c r="F9" s="429"/>
    </row>
    <row r="10" spans="1:6" ht="18" hidden="1" customHeight="1">
      <c r="A10" s="427"/>
      <c r="B10" s="428"/>
      <c r="C10" s="429"/>
      <c r="D10" s="427"/>
      <c r="E10" s="430"/>
      <c r="F10" s="429">
        <v>0</v>
      </c>
    </row>
    <row r="11" spans="1:6" s="426" customFormat="1" ht="29.25" customHeight="1">
      <c r="A11" s="422">
        <v>2.1</v>
      </c>
      <c r="B11" s="423" t="s">
        <v>260</v>
      </c>
      <c r="C11" s="424">
        <v>5</v>
      </c>
      <c r="D11" s="422">
        <f>D12</f>
        <v>43</v>
      </c>
      <c r="E11" s="425">
        <f>E12</f>
        <v>43</v>
      </c>
      <c r="F11" s="424"/>
    </row>
    <row r="12" spans="1:6" ht="26.25" customHeight="1">
      <c r="A12" s="427">
        <v>2.1</v>
      </c>
      <c r="B12" s="428" t="s">
        <v>260</v>
      </c>
      <c r="C12" s="429">
        <v>5</v>
      </c>
      <c r="D12" s="427">
        <v>43</v>
      </c>
      <c r="E12" s="430">
        <v>43</v>
      </c>
      <c r="F12" s="429">
        <v>0</v>
      </c>
    </row>
    <row r="13" spans="1:6" ht="0.75" hidden="1" customHeight="1">
      <c r="A13" s="427"/>
      <c r="B13" s="428"/>
      <c r="C13" s="429"/>
      <c r="D13" s="427"/>
      <c r="E13" s="430"/>
      <c r="F13" s="429"/>
    </row>
    <row r="14" spans="1:6" ht="14.25" hidden="1" customHeight="1">
      <c r="A14" s="427"/>
      <c r="B14" s="428"/>
      <c r="C14" s="429"/>
      <c r="D14" s="427"/>
      <c r="E14" s="430"/>
      <c r="F14" s="429">
        <v>0</v>
      </c>
    </row>
    <row r="15" spans="1:6" s="426" customFormat="1" ht="37.5" customHeight="1">
      <c r="A15" s="422">
        <v>3</v>
      </c>
      <c r="B15" s="423" t="s">
        <v>263</v>
      </c>
      <c r="C15" s="424">
        <v>3</v>
      </c>
      <c r="D15" s="422">
        <f>D16</f>
        <v>93</v>
      </c>
      <c r="E15" s="425">
        <f>E16</f>
        <v>0</v>
      </c>
      <c r="F15" s="424"/>
    </row>
    <row r="16" spans="1:6" ht="23.25" customHeight="1">
      <c r="A16" s="427">
        <v>3.1</v>
      </c>
      <c r="B16" s="428" t="s">
        <v>263</v>
      </c>
      <c r="C16" s="429">
        <v>8</v>
      </c>
      <c r="D16" s="427">
        <v>93</v>
      </c>
      <c r="E16" s="430">
        <v>0</v>
      </c>
      <c r="F16" s="429">
        <v>0</v>
      </c>
    </row>
    <row r="17" spans="1:6" ht="23.25" customHeight="1">
      <c r="A17" s="422">
        <v>3</v>
      </c>
      <c r="B17" s="423" t="s">
        <v>261</v>
      </c>
      <c r="C17" s="424">
        <v>3</v>
      </c>
      <c r="D17" s="422">
        <f>D18</f>
        <v>42</v>
      </c>
      <c r="E17" s="425">
        <f>E18</f>
        <v>0</v>
      </c>
      <c r="F17" s="424"/>
    </row>
    <row r="18" spans="1:6" ht="23.25" customHeight="1">
      <c r="A18" s="427">
        <v>3.1</v>
      </c>
      <c r="B18" s="428" t="s">
        <v>261</v>
      </c>
      <c r="C18" s="429">
        <v>3</v>
      </c>
      <c r="D18" s="427">
        <v>42</v>
      </c>
      <c r="E18" s="430">
        <v>0</v>
      </c>
      <c r="F18" s="429">
        <v>0</v>
      </c>
    </row>
    <row r="19" spans="1:6" s="426" customFormat="1" ht="37.5" customHeight="1">
      <c r="A19" s="422">
        <v>4</v>
      </c>
      <c r="B19" s="423" t="s">
        <v>262</v>
      </c>
      <c r="C19" s="424">
        <v>3</v>
      </c>
      <c r="D19" s="422">
        <f>D20</f>
        <v>34</v>
      </c>
      <c r="E19" s="425">
        <f>E20</f>
        <v>0</v>
      </c>
      <c r="F19" s="424"/>
    </row>
    <row r="20" spans="1:6" ht="22.5" customHeight="1">
      <c r="A20" s="427">
        <v>4.0999999999999996</v>
      </c>
      <c r="B20" s="428" t="s">
        <v>262</v>
      </c>
      <c r="C20" s="429">
        <v>4</v>
      </c>
      <c r="D20" s="427">
        <v>34</v>
      </c>
      <c r="E20" s="430">
        <v>0</v>
      </c>
      <c r="F20" s="429">
        <v>0</v>
      </c>
    </row>
    <row r="21" spans="1:6" ht="23.25" hidden="1" customHeight="1">
      <c r="A21" s="427"/>
      <c r="B21" s="428"/>
      <c r="C21" s="429"/>
      <c r="D21" s="427"/>
      <c r="E21" s="430"/>
      <c r="F21" s="429"/>
    </row>
    <row r="22" spans="1:6" ht="23.25" hidden="1" customHeight="1">
      <c r="A22" s="427"/>
      <c r="B22" s="428"/>
      <c r="C22" s="429"/>
      <c r="D22" s="427"/>
      <c r="E22" s="430"/>
      <c r="F22" s="429"/>
    </row>
    <row r="23" spans="1:6" s="426" customFormat="1" ht="44.25" customHeight="1" thickBot="1">
      <c r="A23" s="431"/>
      <c r="B23" s="432" t="s">
        <v>73</v>
      </c>
      <c r="C23" s="433">
        <f>C7+C11+C15+C19</f>
        <v>15</v>
      </c>
      <c r="D23" s="431">
        <f>D7+D11+D15+D17+D19</f>
        <v>244</v>
      </c>
      <c r="E23" s="434">
        <f>E7+E11+E15+E19</f>
        <v>54</v>
      </c>
      <c r="F23" s="433">
        <f>F7+F11+F15+F19</f>
        <v>0</v>
      </c>
    </row>
    <row r="24" spans="1:6" ht="20.25" customHeight="1"/>
    <row r="25" spans="1:6" ht="20.25" customHeight="1">
      <c r="B25" s="525" t="s">
        <v>248</v>
      </c>
      <c r="D25" s="526">
        <v>242</v>
      </c>
    </row>
    <row r="26" spans="1:6" ht="20.25" customHeight="1"/>
    <row r="27" spans="1:6" ht="20.25" customHeight="1">
      <c r="B27" s="527"/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13" t="s">
        <v>265</v>
      </c>
      <c r="E30" s="613"/>
    </row>
    <row r="31" spans="1:6" ht="11.25" customHeight="1">
      <c r="B31" s="435" t="s">
        <v>4</v>
      </c>
      <c r="D31" s="614" t="s">
        <v>5</v>
      </c>
      <c r="E31" s="614"/>
    </row>
    <row r="32" spans="1:6" ht="24" customHeight="1">
      <c r="B32" s="426" t="s">
        <v>6</v>
      </c>
      <c r="D32" s="613" t="s">
        <v>266</v>
      </c>
      <c r="E32" s="613"/>
    </row>
    <row r="33" spans="2:5" ht="16.5" customHeight="1">
      <c r="B33" s="418" t="s">
        <v>198</v>
      </c>
      <c r="D33" s="610" t="s">
        <v>5</v>
      </c>
      <c r="E33" s="610"/>
    </row>
    <row r="34" spans="2:5" ht="16.2">
      <c r="E34" s="436"/>
    </row>
    <row r="35" spans="2:5" ht="15.75" customHeight="1">
      <c r="E35" s="437"/>
    </row>
    <row r="36" spans="2:5" ht="21" customHeight="1">
      <c r="E36" s="436"/>
    </row>
    <row r="37" spans="2:5">
      <c r="E37" s="437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tsUM8Yms7qX/obadTGWYVCe4WG3tEpQqNWA41HQ/4xY=</DigestValue>
    </Reference>
    <Reference Type="http://www.w3.org/2000/09/xmldsig#Object" URI="#idOfficeObject">
      <DigestMethod Algorithm="http://www.w3.org/2001/04/xmlenc#sha256"/>
      <DigestValue>/tFpSjnt1NxIe5dNPBW5WBvWXt+EmvMCpJHfFjF98TI=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XjRjEgQ71R0p9ssMXDkWWS1rJ82mIzc2tlxkiNXb0Do=</DigestValue>
    </Reference>
    <Reference Type="http://www.w3.org/2000/09/xmldsig#Object" URI="#idValidSigLnImg">
      <DigestMethod Algorithm="http://www.w3.org/2001/04/xmlenc#sha256"/>
      <DigestValue>kLvon5cWoTwBRaqoXudfJB8a6GjmCmeTcSWApZbuXrg=</DigestValue>
    </Reference>
    <Reference Type="http://www.w3.org/2000/09/xmldsig#Object" URI="#idInvalidSigLnImg">
      <DigestMethod Algorithm="http://www.w3.org/2001/04/xmlenc#sha256"/>
      <DigestValue>xLpsVXdyBW2emxFY1bjmMoInjW+nUJuDklOmfp3utIs=</DigestValue>
    </Reference>
  </SignedInfo>
  <SignatureValue>I5tjX4v8a8NIwLceVqQ3r+zmKTtxer1Hx/atkkEZSi6CJTcWyBCAUe9wejLoSUEzL7b0cU1N0rrx
ABXsuuVFZp+wGksxHrlCRY2ftwoxqbyQMFDftUcj2NMBd1+QQVuizq1a3zSmTh8pZzhojPju4U2Z
q1rxACG8HWGx1GRPtabjCwZCAe9Xt5JtCqhlzUYSQ2FJm4yhFDO+N3puBORpo6RvFND7fn1gNpZE
Z17gqG+wx5wGf3q37/r5PFMjdCa8oO+gX2J1/lRxXvNekI1Oma09v6gJVx7KUrba6oYp7cjMh9+4
sd65iG+R5kl4689PKC3Doe1JiSTpyagL0qA+fw==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tCPsNtl3L9WUASuFYgs0VS4K2LT4eJ1XfjauHRtK/E8=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l34KNFpZGQ+Him7KgzgOVOPOQ5ROWI3w7YHY9uafhBY=</DigestValue>
      </Reference>
      <Reference URI="/xl/drawings/vmlDrawing2.vml?ContentType=application/vnd.openxmlformats-officedocument.vmlDrawing">
        <DigestMethod Algorithm="http://www.w3.org/2001/04/xmlenc#sha256"/>
        <DigestValue>af8jfEEVsEj1JLXg+D/fGapSa8v85cE4uKGEwYNR8Yk=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L/5rSzZjKKl6mDOFz6dtcycSTzWvuf8D0jYuJOgt1oQ=</DigestValue>
      </Reference>
      <Reference URI="/xl/styles.xml?ContentType=application/vnd.openxmlformats-officedocument.spreadsheetml.styles+xml">
        <DigestMethod Algorithm="http://www.w3.org/2001/04/xmlenc#sha256"/>
        <DigestValue>0E/0sVmYI+/p/bCKB/7IwXl1/jkm9XfGvViM0W95YqA=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hvy7/eQ4/xBYQyWnfBXYNEVoJT+cDZrwMiVEAWOsl5U=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hVwSDRD19qxnHZveGAu0pAlhrZHeqn27k3KOphPSd0o=</DigestValue>
      </Reference>
      <Reference URI="/xl/worksheets/sheet2.xml?ContentType=application/vnd.openxmlformats-officedocument.spreadsheetml.worksheet+xml">
        <DigestMethod Algorithm="http://www.w3.org/2001/04/xmlenc#sha256"/>
        <DigestValue>MOPX5oXJhu3zrS4uTbqGZmodV/G9AP6B+0nBCJhoBYg=</DigestValue>
      </Reference>
      <Reference URI="/xl/worksheets/sheet3.xml?ContentType=application/vnd.openxmlformats-officedocument.spreadsheetml.worksheet+xml">
        <DigestMethod Algorithm="http://www.w3.org/2001/04/xmlenc#sha256"/>
        <DigestValue>N8fzJamNjSA+Rl1LdkP1PzASwKrA+2lUBPk5HCi4u44=</DigestValue>
      </Reference>
      <Reference URI="/xl/worksheets/sheet4.xml?ContentType=application/vnd.openxmlformats-officedocument.spreadsheetml.worksheet+xml">
        <DigestMethod Algorithm="http://www.w3.org/2001/04/xmlenc#sha256"/>
        <DigestValue>4b//V9IKxedTL/oerQqPf27cT+qeQQU4My6vaG6ai6U=</DigestValue>
      </Reference>
      <Reference URI="/xl/worksheets/sheet5.xml?ContentType=application/vnd.openxmlformats-officedocument.spreadsheetml.worksheet+xml">
        <DigestMethod Algorithm="http://www.w3.org/2001/04/xmlenc#sha256"/>
        <DigestValue>5QW6RAvvHX055eQ3KdfSk/N0ZKeYgf7ofJ6zREC/xxU=</DigestValue>
      </Reference>
      <Reference URI="/xl/worksheets/sheet6.xml?ContentType=application/vnd.openxmlformats-officedocument.spreadsheetml.worksheet+xml">
        <DigestMethod Algorithm="http://www.w3.org/2001/04/xmlenc#sha256"/>
        <DigestValue>sfQGmaQ2g1FLLKC8SjXil92mfHXjh9zB7dRMxYozfZg=</DigestValue>
      </Reference>
      <Reference URI="/xl/worksheets/sheet7.xml?ContentType=application/vnd.openxmlformats-officedocument.spreadsheetml.worksheet+xml">
        <DigestMethod Algorithm="http://www.w3.org/2001/04/xmlenc#sha256"/>
        <DigestValue>c4C4sEbbx4gY3fOmULx8O6mb0YZI9wJVgU/p9t6oq6w=</DigestValue>
      </Reference>
      <Reference URI="/xl/worksheets/sheet8.xml?ContentType=application/vnd.openxmlformats-officedocument.spreadsheetml.worksheet+xml">
        <DigestMethod Algorithm="http://www.w3.org/2001/04/xmlenc#sha256"/>
        <DigestValue>Xp+oRiV+MY7lLL7/by/gu6L+uItVtNPi3PLUpJZn2AM=</DigestValue>
      </Reference>
      <Reference URI="/xl/worksheets/sheet9.xml?ContentType=application/vnd.openxmlformats-officedocument.spreadsheetml.worksheet+xml">
        <DigestMethod Algorithm="http://www.w3.org/2001/04/xmlenc#sha256"/>
        <DigestValue>TunPGZ9Atdvy8uB6uX/L+KtfDvXZuIZC76dunZPw7yw=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2022-12-29T04:45:16Z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{69338C95-E30F-4517-8EEA-5DAA35709535}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2022-12-29T04:45:16Z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bvANDI7wHO/FN33GKNd6DG7wDDDgr8AAAAADjU/AE41PwBdq4NcAAAAACDJ6duCQAAAAAAAAAAAAAAAAAAAAAAAACg1fwBAAAAAAAAAAAAAAAAAAAAAAAAAAAAAAAAAAAAAAAAAAAAAAAAGhwjJQAAAABAyO8B6ftTdwAA7wEAAAAA9ftTdw9+kSX1////AAAAAAAAAAAAAAAAkAEAALN+kSXcxu8B3a9zdwAAFnbQxu8BAAAAANjG7wEAAAAAAAAAAGG4cncAAAAACQAAAPDH7wHwx+8BAAIAAPz///8BAAAAAAAAAAAAAAAAAAAAAAAAAAAAAAAYrV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sdVYTAAD8Ab0ts26OP6nlFt4jJQBEAwIoAgAA0Ae+AQgCAADQB74BZAAAADQL7wEIAgAAaDdWEwCVOxOQrTUXAAAAAAAAAAAAAL4BAgAAAAAAAABBAAAAAAC+AXwCvgEAAAAA/AEAACwTvgEAAAAAAAD8ASgTvgEAAIl3+ATvAa5eiXfwc1YTrl6JdwAAAAAAAAAAYPn8AWD5/AEMBe8BHy+nbgAA/AEAAAAA/AEAABwF7wHdLqduAAAAAAcAAAAAAAAAYbhyd/wBAAAHAAAARAbvAUQG7wEAAgAA/P///wEAAAAAAAAAAAAAAAAAAAAYrV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MX6ATvAcwG7wHO/FN39KL8AQAAAADaFAqoOwAAAH8AAAAAAAAAuE+XdwkBJRdoeVwTAAAAAAgRMxMAAAAA4MYBAcgFMxMAAAAACBEzE7CSuG4DAAAAuJK4bgEAAADYCxkXvGrrbr0ts26OP6nlFt4jJQBEAwI8Bu8B6ftTdwAA7wECAAAA9ftTdzQL7wHg////AAAAAAAAAAAAAAAAkAEAAAAAAAEAAAAAYQByAGkAYQBsAAAAAAAAAAAAAAAAAAAABgAAAAAAAABhuHJ3AAAAAAYAAADsBe8B7AXvAQACAAD8////AQAAAAAAAAAAAAAAAAAAABit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O8BraZUd/kJAAAAoO8BmhAhI5oQIwAAAAAA//////kJI///////jAUAAAojCgBozyMXAAAAAJoQI///////jAUAACEjAQAgBFYhAAAAAJw9pXZ5RFJ3mhAhIxy6JxcBAAAA/////wAAAABAFbcabKTvAQAAAABAFbcaAABREIpEUncgBFYhmhAhIwEAAAAcuicXQBW3GgAAAAAAAAAAmhAjAGyk7wGaECP//////4wFAAAhIwEAIARWIQAAAACOJFZ3mhAhI6DP9xYKAAAA/////wAAAAAQAAAAAwEAAOq8AAAcAAABmhAhI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G7wDQyO8BzvxTd9xijXegxu8Aww4K/AAAAAA41PwBONT8AXauDXAAAAAAgyenbgkAAAAAAAAAAAAAAAAAAAAAAAAAoNX8AQAAAAAAAAAAAAAAAAAAAAAAAAAAAAAAAAAAAAAAAAAAAAAAABocIyUAAAAAQMjvAen7U3cAAO8BAAAAAPX7U3cPfpEl9f///wAAAAAAAAAAAAAAAJABAACzfpEl3MbvAd2vc3cAABZ20MbvAQAAAADYxu8BAAAAAAAAAABhuHJ3AAAAAAkAAADwx+8B8MfvAQACAAD8////AQAAAAAAAAAAAAAAAAAAAAAAAAAAAAAAGK1T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dVYTAAD8Ab0ts26OP6nlFt4jJQBEAwIoAgAA0Ae+AQgCAADQB74BZAAAADQL7wEIAgAAaDdWEwCVOxOQrTUXAAAAAAAAAAAAAL4BAgAAAAAAAABBAAAAAAC+AXwCvgEAAAAA/AEAACwTvgEAAAAAAAD8ASgTvgEAAIl3+ATvAa5eiXfwc1YTrl6JdwAAAAAAAAAAYPn8AWD5/AEMBe8BHy+nbgAA/AEAAAAA/AEAABwF7wHdLqduAAAAAAcAAAAAAAAAYbhyd/wBAAAHAAAARAbvAUQG7wEAAgAA/P///wEAAAAAAAAAAAAAAAAAAAAYrV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MX6ATvAcwG7wHO/FN39KL8AQAAAADaFAqoOwAAAH8AAAAAAAAAuE+XdwkBJRdoeVwTAAAAAAgRMxMAAAAA4MYBAcgFMxMAAAAACBEzE7CSuG4DAAAAuJK4bgEAAADYCxkXvGrrbr0ts26OP6nlFt4jJQBEAwI8Bu8B6ftTdwAA7wECAAAA9ftTdzQL7wHg////AAAAAAAAAAAAAAAAkAEAAAAAAAEAAAAAYQByAGkAYQBsAAAAAAAAAAAAAAAAAAAABgAAAAAAAABhuHJ3AAAAAAYAAADsBe8B7AXvAQACAAD8////AQAAAAAAAAAAAAAAAAAAABit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O8BraZUd/kJAAAAoO8BHxEh/h8R/gAAAAAAXk7FbvkJI///////jAUAAAojCgBozyMXAAAAAB8R/v//////jAUAACH+AQBgDEYhAAAAAJw9pXZ5RFJ3HxEh/hy6JxcBAAAA/////wAAAADoGLcabKTvAQAAAADoGLcaAABREIpEUndgDEYhHxEh/gEAAAAcuicX6Bi3GgAAAAAAAAAAHxH+AGyk7wEfEf7//////4wFAAAh/gEAYAxGIQAAAACOJFZ3HxEh/kDuEBcRAAAA/////wAAAAAQAAAAAwEAAOq8AAAcAAABHxEh/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ZWhD/Crwolm+pnX31J7woj+66nvy2Vo872ggG2YEDAc=</DigestValue>
    </Reference>
    <Reference Type="http://www.w3.org/2000/09/xmldsig#Object" URI="#idOfficeObject">
      <DigestMethod Algorithm="http://www.w3.org/2001/04/xmlenc#sha256"/>
      <DigestValue>XdfCWDwtLz+G/ldrHFEswTp6UHfSVwigVHuuL/o6mNI=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HeWC14CGuahltiQQ5ZEXunhgYU7ZnNlCERkfDRsINo4=</DigestValue>
    </Reference>
    <Reference Type="http://www.w3.org/2000/09/xmldsig#Object" URI="#idValidSigLnImg">
      <DigestMethod Algorithm="http://www.w3.org/2001/04/xmlenc#sha256"/>
      <DigestValue>YyYMQxdC1WKXMYonxf+nqrrtlQvnZfFjaivAclhhFAc=</DigestValue>
    </Reference>
    <Reference Type="http://www.w3.org/2000/09/xmldsig#Object" URI="#idInvalidSigLnImg">
      <DigestMethod Algorithm="http://www.w3.org/2001/04/xmlenc#sha256"/>
      <DigestValue>V+QfQM5gmDUKhbVAOXrWkEDUH3TLydp4q3iRsw8xu3E=</DigestValue>
    </Reference>
  </SignedInfo>
  <SignatureValue>aXuCp4em7ZOwBmmr9NQ5DXo8O2R18ROAlYN6qpBQYtILCm5jWMfzpnV4+iuQxtPhvnBAHgpl1/i2
WayuQjQ7BEc5g98cMbiRv55w0poaYcXc28tvJfeDRJDyGOcFzEpc714n7/Ldok13dtYt/u7UBxd2
mYDx82HW3i0Z2+mOj6E04vzrfySYOpt2KK5/TZSNEOpISpIIknJd8bi0/C/6BcMHIoCHtjpgWreo
PDf0DZKIwF039Slar7QmpXpH6UR/veVHS8Vm7Aw0Q9w1TBwUGCotVxa67dLnoXJF+/XkCC4SRfVs
prQ27NnbUAoRv/qPw4GfbzKq1p84jhRBNsR/Qg==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tCPsNtl3L9WUASuFYgs0VS4K2LT4eJ1XfjauHRtK/E8=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l34KNFpZGQ+Him7KgzgOVOPOQ5ROWI3w7YHY9uafhBY=</DigestValue>
      </Reference>
      <Reference URI="/xl/drawings/vmlDrawing2.vml?ContentType=application/vnd.openxmlformats-officedocument.vmlDrawing">
        <DigestMethod Algorithm="http://www.w3.org/2001/04/xmlenc#sha256"/>
        <DigestValue>af8jfEEVsEj1JLXg+D/fGapSa8v85cE4uKGEwYNR8Yk=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L/5rSzZjKKl6mDOFz6dtcycSTzWvuf8D0jYuJOgt1oQ=</DigestValue>
      </Reference>
      <Reference URI="/xl/styles.xml?ContentType=application/vnd.openxmlformats-officedocument.spreadsheetml.styles+xml">
        <DigestMethod Algorithm="http://www.w3.org/2001/04/xmlenc#sha256"/>
        <DigestValue>0E/0sVmYI+/p/bCKB/7IwXl1/jkm9XfGvViM0W95YqA=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hvy7/eQ4/xBYQyWnfBXYNEVoJT+cDZrwMiVEAWOsl5U=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hVwSDRD19qxnHZveGAu0pAlhrZHeqn27k3KOphPSd0o=</DigestValue>
      </Reference>
      <Reference URI="/xl/worksheets/sheet2.xml?ContentType=application/vnd.openxmlformats-officedocument.spreadsheetml.worksheet+xml">
        <DigestMethod Algorithm="http://www.w3.org/2001/04/xmlenc#sha256"/>
        <DigestValue>MOPX5oXJhu3zrS4uTbqGZmodV/G9AP6B+0nBCJhoBYg=</DigestValue>
      </Reference>
      <Reference URI="/xl/worksheets/sheet3.xml?ContentType=application/vnd.openxmlformats-officedocument.spreadsheetml.worksheet+xml">
        <DigestMethod Algorithm="http://www.w3.org/2001/04/xmlenc#sha256"/>
        <DigestValue>N8fzJamNjSA+Rl1LdkP1PzASwKrA+2lUBPk5HCi4u44=</DigestValue>
      </Reference>
      <Reference URI="/xl/worksheets/sheet4.xml?ContentType=application/vnd.openxmlformats-officedocument.spreadsheetml.worksheet+xml">
        <DigestMethod Algorithm="http://www.w3.org/2001/04/xmlenc#sha256"/>
        <DigestValue>4b//V9IKxedTL/oerQqPf27cT+qeQQU4My6vaG6ai6U=</DigestValue>
      </Reference>
      <Reference URI="/xl/worksheets/sheet5.xml?ContentType=application/vnd.openxmlformats-officedocument.spreadsheetml.worksheet+xml">
        <DigestMethod Algorithm="http://www.w3.org/2001/04/xmlenc#sha256"/>
        <DigestValue>5QW6RAvvHX055eQ3KdfSk/N0ZKeYgf7ofJ6zREC/xxU=</DigestValue>
      </Reference>
      <Reference URI="/xl/worksheets/sheet6.xml?ContentType=application/vnd.openxmlformats-officedocument.spreadsheetml.worksheet+xml">
        <DigestMethod Algorithm="http://www.w3.org/2001/04/xmlenc#sha256"/>
        <DigestValue>sfQGmaQ2g1FLLKC8SjXil92mfHXjh9zB7dRMxYozfZg=</DigestValue>
      </Reference>
      <Reference URI="/xl/worksheets/sheet7.xml?ContentType=application/vnd.openxmlformats-officedocument.spreadsheetml.worksheet+xml">
        <DigestMethod Algorithm="http://www.w3.org/2001/04/xmlenc#sha256"/>
        <DigestValue>c4C4sEbbx4gY3fOmULx8O6mb0YZI9wJVgU/p9t6oq6w=</DigestValue>
      </Reference>
      <Reference URI="/xl/worksheets/sheet8.xml?ContentType=application/vnd.openxmlformats-officedocument.spreadsheetml.worksheet+xml">
        <DigestMethod Algorithm="http://www.w3.org/2001/04/xmlenc#sha256"/>
        <DigestValue>Xp+oRiV+MY7lLL7/by/gu6L+uItVtNPi3PLUpJZn2AM=</DigestValue>
      </Reference>
      <Reference URI="/xl/worksheets/sheet9.xml?ContentType=application/vnd.openxmlformats-officedocument.spreadsheetml.worksheet+xml">
        <DigestMethod Algorithm="http://www.w3.org/2001/04/xmlenc#sha256"/>
        <DigestValue>TunPGZ9Atdvy8uB6uX/L+KtfDvXZuIZC76dunZPw7yw=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{06ED9D70-B916-435A-84D5-148B0CD0A9B6}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2022-12-29T04:45:37Z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bvANDI7wHO/FN33GKNd6DG7wDDDgr8AAAAADjU/AE41PwBdq4NcAAAAACDJ6duCQAAAAAAAAAAAAAAAAAAAAAAAACg1fwBAAAAAAAAAAAAAAAAAAAAAAAAAAAAAAAAAAAAAAAAAAAAAAAAGhwjJQAAAABAyO8B6ftTdwAA7wEAAAAA9ftTdw9+kSX1////AAAAAAAAAAAAAAAAkAEAALN+kSXcxu8B3a9zdwAAFnbQxu8BAAAAANjG7wEAAAAAAAAAAGG4cncAAAAACQAAAPDH7wHwx+8BAAIAAPz///8BAAAAAAAAAAAAAAAAAAAAAAAAAAAAAAAYrV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sdVYTAAD8Ab0ts26OP6nlFt4jJQBEAwIoAgAA0Ae+AQgCAADQB74BZAAAADQL7wEIAgAAaDdWEwCVOxOQrTUXAAAAAAAAAAAAAL4BAgAAAAAAAABBAAAAAAC+AXwCvgEAAAAA/AEAACwTvgEAAAAAAAD8ASgTvgEAAIl3+ATvAa5eiXfwc1YTrl6JdwAAAAAAAAAAYPn8AWD5/AEMBe8BHy+nbgAA/AEAAAAA/AEAABwF7wHdLqduAAAAAAcAAAAAAAAAYbhyd/wBAAAHAAAARAbvAUQG7wEAAgAA/P///wEAAAAAAAAAAAAAAAAAAAAYrV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MX6ATvAcwG7wHO/FN39KL8AQAAAADaFAqoOwAAAH8AAAAAAAAAuE+XdwkBJRdoeVwTAAAAAAgRMxMAAAAA4MYBAcgFMxMAAAAACBEzE7CSuG4DAAAAuJK4bgEAAADYCxkXvGrrbr0ts26OP6nlFt4jJQBEAwI8Bu8B6ftTdwAA7wECAAAA9ftTdzQL7wHg////AAAAAAAAAAAAAAAAkAEAAAAAAAEAAAAAYQByAGkAYQBsAAAAAAAAAAAAAAAAAAAABgAAAAAAAABhuHJ3AAAAAAYAAADsBe8B7AXvAQACAAD8////AQAAAAAAAAAAAAAAAAAAABit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n+8BraZUd/kJAAAgn+8BQBEhU0ARUwAAAAAAXk7FbvkJI///////jAUAAAojCgBozyMXAAAAAEARU///////jAUAACFTAQBgDFMhAAAAAJw9pXZ5RFJ3QBEhUxy6JxcBAAAA/////wAAAAAo0OMajKPvAQAAAAAo0OMaAABREIpEUndgDFMhQBEhUwEAAAAcuicXKNDjGgAAAAAAAAAAQBFTAIyj7wFAEVP//////4wFAAAhUwEAYAxTIQAAAACOJFZ3QBEhU/j40hoKAAAA/////wAAAAAQAAAAAwEAAOq8AAAcAAABQBEhU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CAAAAAfqbJd6PIeqDCQFZ4JTd0Lk/HMVPSGy5uFiE4GypVJ0KnHjN9AAABAAAAAACcz+7S6ffb7fnC0t1haH0hMm8aLXIuT8ggOIwoRKslP58cK08AAAEA7wAAAMHg9P///////////+bm5k9SXjw/SzBRzTFU0y1NwSAyVzFGXwEBAgBlCA8mnM/u69/SvI9jt4tgjIR9FBosDBEjMVTUMlXWMVPRKUSeDxk4AAAAADMAAADT6ff///////+Tk5MjK0krSbkvUcsuT8YVJFoTIFIrSbgtTcEQHEfxaQAAAJzP7vT6/bTa8kRleixHhy1Nwi5PxiQtTnBwcJKSki81SRwtZAgOI7MaAAAAweD02+35gsLqZ5q6Jz1jNEJyOUZ4qamp+/v7////wdPeVnCJAQECAAAAAACv1/Ho8/ubzu6CwuqMudS3u769vb3////////////L5fZymsABAgMAAAAAAK/X8fz9/uLx+snk9uTy+vz9/v///////////////8vl9nKawAECAwAAAAAAotHvtdryxOL1xOL1tdry0+r32+350+r3tdryxOL1pdPvc5rAAQIDAO8AAABpj7ZnjrZqj7Zqj7ZnjrZtkbdukrdtkbdnjrZqj7ZojrZ3rdUCAwQAZQAAAAAAAAAAAAAAAAAAAAAAAAAAAAAAAAAAAAAAAAAAAAAAAAAAAAAAAAAz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G7wDQyO8BzvxTd9xijXegxu8Aww4K/AAAAAA41PwBONT8AXauDXAAAAAAgyenbgkAAAAAAAAAAAAAAAAAAAAAAAAAoNX8AQAAAAAAAAAAAAAAAAAAAAAAAAAAAAAAAAAAAAAAAAAAAAAAABocIyUAAAAAQMjvAen7U3cAAO8BAAAAAPX7U3cPfpEl9f///wAAAAAAAAAAAAAAAJABAACzfpEl3MbvAd2vc3cAABZ20MbvAQAAAADYxu8BAAAAAAAAAABhuHJ3AAAAAAkAAADwx+8B8MfvAQACAAD8////AQAAAAAAAAAAAAAAAAAAAAAAAAAAAAAAGK1T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dVYTAAD8Ab0ts26OP6nlFt4jJQBEAwIoAgAA0Ae+AQgCAADQB74BZAAAADQL7wEIAgAAaDdWEwCVOxOQrTUXAAAAAAAAAAAAAL4BAgAAAAAAAABBAAAAAAC+AXwCvgEAAAAA/AEAACwTvgEAAAAAAAD8ASgTvgEAAIl3+ATvAa5eiXfwc1YTrl6JdwAAAAAAAAAAYPn8AWD5/AEMBe8BHy+nbgAA/AEAAAAA/AEAABwF7wHdLqduAAAAAAcAAAAAAAAAYbhyd/wBAAAHAAAARAbvAUQG7wEAAgAA/P///wEAAAAAAAAAAAAAAAAAAAAYrV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MX6ATvAcwG7wHO/FN39KL8AQAAAADaFAqoOwAAAH8AAAAAAAAAuE+XdwkBJRdoeVwTAAAAAAgRMxMAAAAA4MYBAcgFMxMAAAAACBEzE7CSuG4DAAAAuJK4bgEAAADYCxkXvGrrbr0ts26OP6nlFt4jJQBEAwI8Bu8B6ftTdwAA7wECAAAA9ftTdzQL7wHg////AAAAAAAAAAAAAAAAkAEAAAAAAAEAAAAAYQByAGkAYQBsAAAAAAAAAAAAAAAAAAAABgAAAAAAAABhuHJ3AAAAAAYAAADsBe8B7AXvAQACAAD8////AQAAAAAAAAAAAAAAAAAAABit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n+8BraZUd/kJAAAgn+8BSgshU0oLUwAAAAAAXk7FbvkJI///////jAUAAAojCgBozyMXAAAAAEoLU///////jAUAACFTAQBgDFMhAAAAAJw9pXZ5RFJ3SgshUxy6JxcBAAAA/////wAAAAC4E+MajKPvAQAAAAC4E+MaAABREIpEUndgDFMhSgshUwEAAAAcuicXuBPjGgAAAAAAAAAASgtTAIyj7wFKC1P//////4wFAAAhUwEAYAxTIQAAAACOJFZ3SgshUyC2PhMRAAAA/////wAAAAAQAAAAAwEAAOq8AAAcAAABSgshU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2022-11-16T19:50:01Z</cp:lastPrinted>
  <dcterms:created xsi:type="dcterms:W3CDTF">1996-10-14T23:33:28Z</dcterms:created>
  <dcterms:modified xsi:type="dcterms:W3CDTF">2022-12-23T06:56:48Z</dcterms:modified>
</cp:coreProperties>
</file>